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1D4023D1-32B2-4796-8D7B-EBA4A478D44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Y39" i="6"/>
  <c r="Z39" i="7"/>
  <c r="Z39" i="8"/>
  <c r="Z39" i="9"/>
  <c r="Z39" i="10"/>
  <c r="Z39" i="11"/>
  <c r="Z39" i="12"/>
  <c r="Z39" i="13"/>
  <c r="Z39" i="14"/>
  <c r="Z39" i="15"/>
  <c r="Z39" i="16"/>
  <c r="Z39" i="18"/>
  <c r="Z39" i="19"/>
  <c r="Z39" i="20"/>
  <c r="Z39" i="22"/>
  <c r="Y39" i="22"/>
  <c r="Z39" i="23"/>
  <c r="Z39" i="24"/>
  <c r="Y39" i="24"/>
  <c r="Z39" i="25"/>
  <c r="Z39" i="26"/>
  <c r="Y39" i="26"/>
  <c r="Z39" i="27"/>
  <c r="Z39" i="28"/>
  <c r="Y39" i="28"/>
  <c r="Z39" i="29"/>
  <c r="Z39" i="31"/>
  <c r="Z39" i="32"/>
  <c r="Y39" i="32"/>
  <c r="Z39" i="33"/>
  <c r="Z39" i="34"/>
  <c r="Y39" i="34"/>
  <c r="Z39" i="35"/>
  <c r="Y39" i="35"/>
  <c r="Z39" i="36"/>
  <c r="Z39" i="37"/>
  <c r="Z39" i="38"/>
  <c r="Y39" i="38"/>
  <c r="Z39" i="39"/>
  <c r="Z39" i="41"/>
  <c r="Z39" i="42"/>
  <c r="Z39" i="43"/>
  <c r="Y39" i="43"/>
  <c r="Z39" i="44"/>
  <c r="Y39" i="44"/>
  <c r="Z39" i="45"/>
  <c r="Z39" i="46"/>
  <c r="Z39" i="47"/>
  <c r="Z39" i="48"/>
  <c r="Z39" i="49"/>
  <c r="Z39" i="50"/>
  <c r="Z39" i="51"/>
  <c r="Y39" i="51"/>
  <c r="Z39" i="53"/>
  <c r="Y39" i="53"/>
  <c r="Z39" i="54"/>
  <c r="Y39" i="1"/>
  <c r="Z39" i="1" s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Z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Z39" i="21" s="1"/>
  <c r="J39" i="21"/>
  <c r="W39" i="22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J39" i="32"/>
  <c r="W39" i="33"/>
  <c r="Y39" i="33" s="1"/>
  <c r="J39" i="33"/>
  <c r="W39" i="34"/>
  <c r="J39" i="34"/>
  <c r="W39" i="35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Y39" i="42" s="1"/>
  <c r="J39" i="42"/>
  <c r="W39" i="43"/>
  <c r="J39" i="43"/>
  <c r="W39" i="44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J39" i="51"/>
  <c r="W39" i="52"/>
  <c r="Y39" i="52" s="1"/>
  <c r="Z39" i="52" s="1"/>
  <c r="J39" i="52"/>
  <c r="W39" i="53"/>
  <c r="J39" i="53"/>
  <c r="W39" i="54"/>
  <c r="Y39" i="54" s="1"/>
  <c r="J39" i="54"/>
  <c r="W39" i="55"/>
  <c r="Y39" i="55" s="1"/>
  <c r="Z39" i="55" s="1"/>
  <c r="J39" i="55"/>
  <c r="W39" i="1"/>
  <c r="J39" i="1"/>
  <c r="G38" i="3"/>
  <c r="G40" i="3" s="1"/>
  <c r="H39" i="3" s="1"/>
  <c r="H40" i="3" s="1"/>
  <c r="I39" i="3" s="1"/>
  <c r="J38" i="6"/>
  <c r="U38" i="9"/>
  <c r="U38" i="10"/>
  <c r="U38" i="12"/>
  <c r="W38" i="16"/>
  <c r="J38" i="21"/>
  <c r="K38" i="24"/>
  <c r="AA38" i="26"/>
  <c r="AA40" i="26" s="1"/>
  <c r="AA38" i="27"/>
  <c r="AA40" i="27" s="1"/>
  <c r="H38" i="31"/>
  <c r="K38" i="33"/>
  <c r="S38" i="34"/>
  <c r="E38" i="36"/>
  <c r="E40" i="36" s="1"/>
  <c r="J38" i="37"/>
  <c r="C38" i="40"/>
  <c r="C40" i="4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Z36" i="5" s="1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J38" i="7" s="1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Q38" i="28" s="1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S38" i="35" s="1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Z36" i="41"/>
  <c r="Y36" i="41"/>
  <c r="X36" i="4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Z36" i="42"/>
  <c r="Y36" i="42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Z36" i="46"/>
  <c r="Y36" i="46"/>
  <c r="X36" i="46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Z36" i="53"/>
  <c r="Y36" i="53"/>
  <c r="X36" i="53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Y38" i="2" s="1"/>
  <c r="Y40" i="2" s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Z27" i="29" s="1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Z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Z27" i="42" s="1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Z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Z27" i="50" s="1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Z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N17" i="3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X17" i="16"/>
  <c r="X38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V17" i="24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N17" i="24"/>
  <c r="M17" i="24"/>
  <c r="M38" i="24" s="1"/>
  <c r="L17" i="24"/>
  <c r="L38" i="24" s="1"/>
  <c r="K17" i="24"/>
  <c r="J17" i="24"/>
  <c r="J38" i="24" s="1"/>
  <c r="I17" i="24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X17" i="26"/>
  <c r="W17" i="26"/>
  <c r="V17" i="26"/>
  <c r="V38" i="26" s="1"/>
  <c r="U17" i="26"/>
  <c r="U38" i="26" s="1"/>
  <c r="T17" i="26"/>
  <c r="T38" i="26" s="1"/>
  <c r="S17" i="26"/>
  <c r="S38" i="26" s="1"/>
  <c r="R17" i="26"/>
  <c r="Q17" i="26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I17" i="26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X17" i="27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X38" i="29" s="1"/>
  <c r="X40" i="29" s="1"/>
  <c r="W17" i="29"/>
  <c r="W38" i="29" s="1"/>
  <c r="V17" i="29"/>
  <c r="V38" i="29" s="1"/>
  <c r="U17" i="29"/>
  <c r="U38" i="29" s="1"/>
  <c r="T17" i="29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Z17" i="32"/>
  <c r="Y17" i="32"/>
  <c r="Y38" i="32" s="1"/>
  <c r="X17" i="32"/>
  <c r="X38" i="32" s="1"/>
  <c r="X40" i="32" s="1"/>
  <c r="W17" i="32"/>
  <c r="W38" i="32" s="1"/>
  <c r="V17" i="32"/>
  <c r="V38" i="32" s="1"/>
  <c r="U17" i="32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T17" i="33"/>
  <c r="S17" i="33"/>
  <c r="S38" i="33" s="1"/>
  <c r="R17" i="33"/>
  <c r="R38" i="33" s="1"/>
  <c r="Q17" i="33"/>
  <c r="P17" i="33"/>
  <c r="P38" i="33" s="1"/>
  <c r="O17" i="33"/>
  <c r="O38" i="33" s="1"/>
  <c r="N17" i="33"/>
  <c r="N38" i="33" s="1"/>
  <c r="M17" i="33"/>
  <c r="L17" i="33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D17" i="33"/>
  <c r="C17" i="33"/>
  <c r="C38" i="33" s="1"/>
  <c r="C40" i="33" s="1"/>
  <c r="AA17" i="34"/>
  <c r="AA38" i="34" s="1"/>
  <c r="AA40" i="34" s="1"/>
  <c r="Y17" i="34"/>
  <c r="X17" i="34"/>
  <c r="X38" i="34" s="1"/>
  <c r="W17" i="34"/>
  <c r="W38" i="34" s="1"/>
  <c r="V17" i="34"/>
  <c r="V38" i="34" s="1"/>
  <c r="U17" i="34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U38" i="35" s="1"/>
  <c r="T17" i="35"/>
  <c r="S17" i="35"/>
  <c r="R17" i="35"/>
  <c r="R38" i="35" s="1"/>
  <c r="Q17" i="35"/>
  <c r="Q38" i="35" s="1"/>
  <c r="P17" i="35"/>
  <c r="P38" i="35" s="1"/>
  <c r="O17" i="35"/>
  <c r="N17" i="35"/>
  <c r="N38" i="35" s="1"/>
  <c r="M17" i="35"/>
  <c r="M38" i="35" s="1"/>
  <c r="L17" i="35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U38" i="36" s="1"/>
  <c r="T17" i="36"/>
  <c r="S17" i="36"/>
  <c r="R17" i="36"/>
  <c r="R38" i="36" s="1"/>
  <c r="Q17" i="36"/>
  <c r="Q38" i="36" s="1"/>
  <c r="P17" i="36"/>
  <c r="P38" i="36" s="1"/>
  <c r="O17" i="36"/>
  <c r="N17" i="36"/>
  <c r="N38" i="36" s="1"/>
  <c r="M17" i="36"/>
  <c r="M38" i="36" s="1"/>
  <c r="L17" i="36"/>
  <c r="K17" i="36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D17" i="36"/>
  <c r="C17" i="36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K17" i="37"/>
  <c r="K38" i="37" s="1"/>
  <c r="J17" i="37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D17" i="37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T17" i="38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D17" i="38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Z17" i="40"/>
  <c r="Y17" i="40"/>
  <c r="Y38" i="40" s="1"/>
  <c r="X17" i="40"/>
  <c r="X38" i="40" s="1"/>
  <c r="X40" i="40" s="1"/>
  <c r="W17" i="40"/>
  <c r="W38" i="40" s="1"/>
  <c r="V17" i="40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M17" i="40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E17" i="40"/>
  <c r="D17" i="40"/>
  <c r="D38" i="40" s="1"/>
  <c r="D40" i="40" s="1"/>
  <c r="C17" i="40"/>
  <c r="AA17" i="41"/>
  <c r="AA38" i="41" s="1"/>
  <c r="AA40" i="41" s="1"/>
  <c r="Y17" i="41"/>
  <c r="Y38" i="41" s="1"/>
  <c r="Y40" i="41" s="1"/>
  <c r="X17" i="41"/>
  <c r="W17" i="41"/>
  <c r="W38" i="41" s="1"/>
  <c r="V17" i="4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J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J40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X38" i="45" s="1"/>
  <c r="W17" i="45"/>
  <c r="W38" i="45" s="1"/>
  <c r="V17" i="45"/>
  <c r="V38" i="45" s="1"/>
  <c r="U17" i="45"/>
  <c r="U38" i="45" s="1"/>
  <c r="T17" i="45"/>
  <c r="T38" i="45" s="1"/>
  <c r="S17" i="45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J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Z17" i="53"/>
  <c r="Y17" i="53"/>
  <c r="Y38" i="53" s="1"/>
  <c r="Y40" i="53" s="1"/>
  <c r="X17" i="53"/>
  <c r="X38" i="53" s="1"/>
  <c r="X40" i="53" s="1"/>
  <c r="Z40" i="53" s="1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X17" i="1"/>
  <c r="X38" i="1" s="1"/>
  <c r="X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" l="1"/>
  <c r="Y40" i="1"/>
  <c r="Z17" i="46"/>
  <c r="X38" i="46"/>
  <c r="I40" i="1"/>
  <c r="K39" i="1" s="1"/>
  <c r="Z17" i="28"/>
  <c r="X38" i="28"/>
  <c r="Z17" i="25"/>
  <c r="X38" i="25"/>
  <c r="Z40" i="1"/>
  <c r="X38" i="24"/>
  <c r="Z17" i="24"/>
  <c r="I40" i="53"/>
  <c r="Z17" i="55"/>
  <c r="X38" i="55"/>
  <c r="Z17" i="54"/>
  <c r="X38" i="54"/>
  <c r="H40" i="52"/>
  <c r="I39" i="52" s="1"/>
  <c r="I40" i="52" s="1"/>
  <c r="H40" i="51"/>
  <c r="I39" i="51" s="1"/>
  <c r="I40" i="51" s="1"/>
  <c r="J40" i="51" s="1"/>
  <c r="H40" i="49"/>
  <c r="I39" i="49" s="1"/>
  <c r="I40" i="49" s="1"/>
  <c r="K39" i="49" s="1"/>
  <c r="H40" i="48"/>
  <c r="I39" i="48" s="1"/>
  <c r="I40" i="48" s="1"/>
  <c r="Z27" i="40"/>
  <c r="Z38" i="29"/>
  <c r="Z17" i="27"/>
  <c r="X38" i="27"/>
  <c r="Z17" i="26"/>
  <c r="X38" i="26"/>
  <c r="I40" i="55"/>
  <c r="J40" i="55" s="1"/>
  <c r="I40" i="54"/>
  <c r="Z17" i="1"/>
  <c r="Z17" i="52"/>
  <c r="X38" i="52"/>
  <c r="Z17" i="51"/>
  <c r="X38" i="51"/>
  <c r="Z17" i="50"/>
  <c r="X38" i="50"/>
  <c r="Z17" i="49"/>
  <c r="X38" i="49"/>
  <c r="X40" i="48"/>
  <c r="Z40" i="48" s="1"/>
  <c r="Z38" i="48"/>
  <c r="H40" i="47"/>
  <c r="I39" i="47" s="1"/>
  <c r="I40" i="47" s="1"/>
  <c r="J40" i="47" s="1"/>
  <c r="H40" i="45"/>
  <c r="I39" i="45" s="1"/>
  <c r="I40" i="45" s="1"/>
  <c r="I38" i="16"/>
  <c r="Q38" i="16"/>
  <c r="Y38" i="16"/>
  <c r="Y40" i="16" s="1"/>
  <c r="Z17" i="15"/>
  <c r="Z17" i="14"/>
  <c r="X38" i="14"/>
  <c r="Z38" i="13"/>
  <c r="X40" i="13"/>
  <c r="Z40" i="13" s="1"/>
  <c r="H40" i="12"/>
  <c r="I39" i="12" s="1"/>
  <c r="I40" i="12" s="1"/>
  <c r="H40" i="11"/>
  <c r="I39" i="11" s="1"/>
  <c r="I40" i="11" s="1"/>
  <c r="J40" i="11" s="1"/>
  <c r="H40" i="10"/>
  <c r="I39" i="10" s="1"/>
  <c r="I40" i="10" s="1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Z17" i="12"/>
  <c r="X38" i="12"/>
  <c r="Z17" i="11"/>
  <c r="X38" i="11"/>
  <c r="X38" i="10"/>
  <c r="Z17" i="10"/>
  <c r="Z17" i="9"/>
  <c r="X38" i="9"/>
  <c r="Z38" i="8"/>
  <c r="X40" i="8"/>
  <c r="Z40" i="8" s="1"/>
  <c r="I40" i="7"/>
  <c r="J40" i="7" s="1"/>
  <c r="Z17" i="4"/>
  <c r="X38" i="4"/>
  <c r="Z17" i="3"/>
  <c r="X38" i="3"/>
  <c r="Z17" i="2"/>
  <c r="X38" i="2"/>
  <c r="X38" i="15"/>
  <c r="Z17" i="45"/>
  <c r="Z17" i="43"/>
  <c r="X38" i="43"/>
  <c r="Z17" i="42"/>
  <c r="X38" i="42"/>
  <c r="Z17" i="41"/>
  <c r="X38" i="41"/>
  <c r="H40" i="39"/>
  <c r="I39" i="39" s="1"/>
  <c r="I40" i="39" s="1"/>
  <c r="J40" i="39" s="1"/>
  <c r="H40" i="38"/>
  <c r="I39" i="38" s="1"/>
  <c r="I40" i="38" s="1"/>
  <c r="H40" i="37"/>
  <c r="I39" i="37" s="1"/>
  <c r="I40" i="37" s="1"/>
  <c r="J40" i="37" s="1"/>
  <c r="G38" i="36"/>
  <c r="G40" i="36" s="1"/>
  <c r="H39" i="36" s="1"/>
  <c r="H40" i="36" s="1"/>
  <c r="I39" i="36" s="1"/>
  <c r="I40" i="36" s="1"/>
  <c r="O38" i="36"/>
  <c r="W38" i="36"/>
  <c r="O38" i="35"/>
  <c r="W38" i="35"/>
  <c r="H40" i="34"/>
  <c r="I39" i="34" s="1"/>
  <c r="I40" i="34" s="1"/>
  <c r="J40" i="34" s="1"/>
  <c r="H40" i="33"/>
  <c r="I39" i="33" s="1"/>
  <c r="I40" i="33" s="1"/>
  <c r="H40" i="32"/>
  <c r="I39" i="32" s="1"/>
  <c r="I40" i="32" s="1"/>
  <c r="F38" i="25"/>
  <c r="F40" i="25" s="1"/>
  <c r="N38" i="25"/>
  <c r="V38" i="25"/>
  <c r="F38" i="24"/>
  <c r="F40" i="24" s="1"/>
  <c r="N38" i="24"/>
  <c r="V38" i="24"/>
  <c r="AA38" i="10"/>
  <c r="AA40" i="10" s="1"/>
  <c r="J38" i="9"/>
  <c r="R38" i="9"/>
  <c r="AA38" i="9"/>
  <c r="AA40" i="9" s="1"/>
  <c r="J38" i="8"/>
  <c r="R38" i="8"/>
  <c r="Z17" i="8"/>
  <c r="I38" i="7"/>
  <c r="Q38" i="7"/>
  <c r="Y38" i="7"/>
  <c r="Y40" i="7" s="1"/>
  <c r="I38" i="6"/>
  <c r="I40" i="6" s="1"/>
  <c r="Q38" i="6"/>
  <c r="Y38" i="6"/>
  <c r="Y40" i="6" s="1"/>
  <c r="I38" i="5"/>
  <c r="I40" i="5" s="1"/>
  <c r="Q38" i="5"/>
  <c r="Y38" i="5"/>
  <c r="Y40" i="5" s="1"/>
  <c r="Q38" i="3"/>
  <c r="Q38" i="2"/>
  <c r="Z17" i="47"/>
  <c r="X38" i="47"/>
  <c r="X40" i="45"/>
  <c r="Z40" i="45" s="1"/>
  <c r="Z38" i="45"/>
  <c r="X40" i="44"/>
  <c r="Z40" i="44" s="1"/>
  <c r="Z38" i="44"/>
  <c r="C38" i="46"/>
  <c r="C40" i="46" s="1"/>
  <c r="K38" i="46"/>
  <c r="S38" i="46"/>
  <c r="K38" i="45"/>
  <c r="S38" i="45"/>
  <c r="Z17" i="44"/>
  <c r="Z38" i="40"/>
  <c r="Y40" i="40"/>
  <c r="Z40" i="40" s="1"/>
  <c r="Z17" i="39"/>
  <c r="X38" i="39"/>
  <c r="Z17" i="38"/>
  <c r="X38" i="38"/>
  <c r="X38" i="37"/>
  <c r="Z17" i="37"/>
  <c r="Z17" i="36"/>
  <c r="X38" i="36"/>
  <c r="Z17" i="35"/>
  <c r="X38" i="35"/>
  <c r="Z38" i="34"/>
  <c r="X40" i="34"/>
  <c r="Z17" i="33"/>
  <c r="X38" i="33"/>
  <c r="I40" i="31"/>
  <c r="I40" i="30"/>
  <c r="J40" i="30" s="1"/>
  <c r="H40" i="29"/>
  <c r="I39" i="29" s="1"/>
  <c r="I40" i="29" s="1"/>
  <c r="H40" i="24"/>
  <c r="I39" i="24" s="1"/>
  <c r="I40" i="24" s="1"/>
  <c r="J40" i="24" s="1"/>
  <c r="H40" i="23"/>
  <c r="I39" i="23" s="1"/>
  <c r="I40" i="23" s="1"/>
  <c r="H40" i="22"/>
  <c r="I39" i="22" s="1"/>
  <c r="I40" i="22" s="1"/>
  <c r="J40" i="22" s="1"/>
  <c r="H40" i="21"/>
  <c r="I39" i="21" s="1"/>
  <c r="I40" i="21" s="1"/>
  <c r="J40" i="21" s="1"/>
  <c r="Z38" i="53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17" i="34"/>
  <c r="Y38" i="34"/>
  <c r="Y40" i="34" s="1"/>
  <c r="Q38" i="33"/>
  <c r="Z38" i="32"/>
  <c r="Y40" i="32"/>
  <c r="Z40" i="32" s="1"/>
  <c r="Z17" i="30"/>
  <c r="X38" i="30"/>
  <c r="H40" i="28"/>
  <c r="I39" i="28" s="1"/>
  <c r="H40" i="27"/>
  <c r="I39" i="27" s="1"/>
  <c r="G38" i="26"/>
  <c r="G40" i="26" s="1"/>
  <c r="H39" i="26" s="1"/>
  <c r="H40" i="26" s="1"/>
  <c r="I39" i="26" s="1"/>
  <c r="O38" i="26"/>
  <c r="W38" i="26"/>
  <c r="H40" i="25"/>
  <c r="I39" i="25" s="1"/>
  <c r="O38" i="24"/>
  <c r="W38" i="24"/>
  <c r="D38" i="16"/>
  <c r="D40" i="16" s="1"/>
  <c r="L38" i="16"/>
  <c r="T38" i="16"/>
  <c r="Z17" i="7"/>
  <c r="X38" i="7"/>
  <c r="Z17" i="6"/>
  <c r="X38" i="6"/>
  <c r="Z38" i="5"/>
  <c r="X40" i="5"/>
  <c r="Z40" i="5" s="1"/>
  <c r="G38" i="4"/>
  <c r="G40" i="4" s="1"/>
  <c r="H39" i="4" s="1"/>
  <c r="H40" i="4" s="1"/>
  <c r="I39" i="4" s="1"/>
  <c r="I40" i="4" s="1"/>
  <c r="K39" i="4" s="1"/>
  <c r="O38" i="4"/>
  <c r="O38" i="3"/>
  <c r="W38" i="3"/>
  <c r="G38" i="2"/>
  <c r="G40" i="2" s="1"/>
  <c r="H39" i="2" s="1"/>
  <c r="H40" i="2" s="1"/>
  <c r="I39" i="2" s="1"/>
  <c r="O38" i="2"/>
  <c r="W38" i="2"/>
  <c r="Z27" i="41"/>
  <c r="Z27" i="25"/>
  <c r="Z27" i="9"/>
  <c r="Z27" i="5"/>
  <c r="E38" i="40"/>
  <c r="E40" i="40" s="1"/>
  <c r="M38" i="40"/>
  <c r="U38" i="40"/>
  <c r="D38" i="39"/>
  <c r="D40" i="39" s="1"/>
  <c r="L38" i="39"/>
  <c r="T38" i="39"/>
  <c r="D38" i="38"/>
  <c r="D40" i="38" s="1"/>
  <c r="L38" i="38"/>
  <c r="T38" i="38"/>
  <c r="D38" i="37"/>
  <c r="D40" i="37" s="1"/>
  <c r="L38" i="37"/>
  <c r="T38" i="37"/>
  <c r="C38" i="36"/>
  <c r="C40" i="36" s="1"/>
  <c r="K38" i="36"/>
  <c r="S38" i="36"/>
  <c r="K38" i="35"/>
  <c r="C38" i="34"/>
  <c r="C40" i="34" s="1"/>
  <c r="K38" i="34"/>
  <c r="C38" i="32"/>
  <c r="C40" i="32" s="1"/>
  <c r="K38" i="32"/>
  <c r="S38" i="32"/>
  <c r="AA38" i="32"/>
  <c r="AA40" i="32" s="1"/>
  <c r="R38" i="31"/>
  <c r="J38" i="30"/>
  <c r="AA38" i="30"/>
  <c r="AA40" i="30" s="1"/>
  <c r="R38" i="29"/>
  <c r="Z17" i="29"/>
  <c r="I38" i="28"/>
  <c r="Y38" i="28"/>
  <c r="Y40" i="28" s="1"/>
  <c r="I38" i="27"/>
  <c r="Q38" i="27"/>
  <c r="Y38" i="27"/>
  <c r="Y40" i="27" s="1"/>
  <c r="I38" i="26"/>
  <c r="Q38" i="26"/>
  <c r="Y38" i="26"/>
  <c r="Y40" i="26" s="1"/>
  <c r="I38" i="25"/>
  <c r="Q38" i="25"/>
  <c r="Y38" i="25"/>
  <c r="Y40" i="25" s="1"/>
  <c r="I38" i="24"/>
  <c r="Q38" i="24"/>
  <c r="Y38" i="24"/>
  <c r="Y40" i="24" s="1"/>
  <c r="P38" i="23"/>
  <c r="Z17" i="23"/>
  <c r="X38" i="23"/>
  <c r="H38" i="22"/>
  <c r="Z17" i="22"/>
  <c r="X38" i="22"/>
  <c r="X40" i="22" s="1"/>
  <c r="P38" i="21"/>
  <c r="X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O38" i="19"/>
  <c r="W38" i="19"/>
  <c r="I40" i="18"/>
  <c r="J40" i="18" s="1"/>
  <c r="D38" i="12"/>
  <c r="D40" i="12" s="1"/>
  <c r="L38" i="12"/>
  <c r="T38" i="12"/>
  <c r="L38" i="11"/>
  <c r="AA38" i="8"/>
  <c r="AA40" i="8" s="1"/>
  <c r="R38" i="7"/>
  <c r="Z17" i="5"/>
  <c r="I38" i="4"/>
  <c r="Q38" i="4"/>
  <c r="Y38" i="4"/>
  <c r="Y40" i="4" s="1"/>
  <c r="I38" i="3"/>
  <c r="I40" i="3" s="1"/>
  <c r="Y38" i="3"/>
  <c r="Y40" i="3" s="1"/>
  <c r="I38" i="2"/>
  <c r="F38" i="41"/>
  <c r="F40" i="41" s="1"/>
  <c r="N38" i="41"/>
  <c r="V38" i="41"/>
  <c r="F38" i="40"/>
  <c r="F40" i="40" s="1"/>
  <c r="N38" i="40"/>
  <c r="V38" i="40"/>
  <c r="M38" i="39"/>
  <c r="U38" i="39"/>
  <c r="E38" i="38"/>
  <c r="E40" i="38" s="1"/>
  <c r="U38" i="38"/>
  <c r="E38" i="37"/>
  <c r="E40" i="37" s="1"/>
  <c r="M38" i="37"/>
  <c r="D38" i="36"/>
  <c r="D40" i="36" s="1"/>
  <c r="L38" i="36"/>
  <c r="T38" i="36"/>
  <c r="D38" i="35"/>
  <c r="D40" i="35" s="1"/>
  <c r="L38" i="35"/>
  <c r="T38" i="35"/>
  <c r="D38" i="33"/>
  <c r="D40" i="33" s="1"/>
  <c r="L38" i="33"/>
  <c r="T38" i="33"/>
  <c r="J38" i="26"/>
  <c r="R38" i="26"/>
  <c r="Z38" i="22"/>
  <c r="Y40" i="22"/>
  <c r="X40" i="20"/>
  <c r="Z17" i="19"/>
  <c r="X38" i="19"/>
  <c r="X40" i="18"/>
  <c r="Z40" i="18" s="1"/>
  <c r="Z38" i="18"/>
  <c r="H40" i="17"/>
  <c r="I39" i="17" s="1"/>
  <c r="I40" i="17" s="1"/>
  <c r="H40" i="16"/>
  <c r="I39" i="16" s="1"/>
  <c r="I40" i="16" s="1"/>
  <c r="J40" i="16" s="1"/>
  <c r="Z27" i="52"/>
  <c r="H40" i="40"/>
  <c r="I39" i="40" s="1"/>
  <c r="I40" i="40" s="1"/>
  <c r="J40" i="40" s="1"/>
  <c r="M38" i="34"/>
  <c r="U38" i="34"/>
  <c r="E38" i="33"/>
  <c r="E40" i="33" s="1"/>
  <c r="M38" i="33"/>
  <c r="U38" i="33"/>
  <c r="E38" i="32"/>
  <c r="E40" i="32" s="1"/>
  <c r="M38" i="32"/>
  <c r="U38" i="32"/>
  <c r="D38" i="31"/>
  <c r="D40" i="31" s="1"/>
  <c r="L38" i="31"/>
  <c r="T38" i="31"/>
  <c r="D38" i="30"/>
  <c r="D40" i="30" s="1"/>
  <c r="L38" i="30"/>
  <c r="T38" i="30"/>
  <c r="D38" i="29"/>
  <c r="D40" i="29" s="1"/>
  <c r="L38" i="29"/>
  <c r="T38" i="29"/>
  <c r="C38" i="28"/>
  <c r="C40" i="28" s="1"/>
  <c r="K38" i="28"/>
  <c r="S38" i="28"/>
  <c r="C38" i="27"/>
  <c r="C40" i="27" s="1"/>
  <c r="K38" i="27"/>
  <c r="S38" i="27"/>
  <c r="Z17" i="20"/>
  <c r="Y38" i="20"/>
  <c r="Y40" i="20" s="1"/>
  <c r="Z17" i="17"/>
  <c r="X38" i="17"/>
  <c r="Z38" i="16"/>
  <c r="X40" i="16"/>
  <c r="Z40" i="16" s="1"/>
  <c r="H40" i="15"/>
  <c r="I39" i="15" s="1"/>
  <c r="I40" i="15" s="1"/>
  <c r="J40" i="15" s="1"/>
  <c r="H40" i="14"/>
  <c r="I39" i="14" s="1"/>
  <c r="I40" i="14" s="1"/>
  <c r="H40" i="13"/>
  <c r="I39" i="13" s="1"/>
  <c r="I40" i="13" s="1"/>
  <c r="J40" i="13" s="1"/>
  <c r="Z27" i="17"/>
  <c r="X38" i="31"/>
  <c r="Z27" i="30"/>
  <c r="J40" i="53"/>
  <c r="K39" i="53"/>
  <c r="K40" i="53" s="1"/>
  <c r="L39" i="53" s="1"/>
  <c r="L40" i="53" s="1"/>
  <c r="M39" i="53" s="1"/>
  <c r="M40" i="53" s="1"/>
  <c r="J40" i="45"/>
  <c r="K39" i="45"/>
  <c r="K40" i="45" s="1"/>
  <c r="L39" i="45" s="1"/>
  <c r="L40" i="45" s="1"/>
  <c r="M39" i="45" s="1"/>
  <c r="M40" i="45" s="1"/>
  <c r="J40" i="33"/>
  <c r="K39" i="33"/>
  <c r="J40" i="12"/>
  <c r="K39" i="12"/>
  <c r="J40" i="46"/>
  <c r="K39" i="46"/>
  <c r="J40" i="44"/>
  <c r="K39" i="44"/>
  <c r="N40" i="53"/>
  <c r="O39" i="53"/>
  <c r="J40" i="48"/>
  <c r="K39" i="48"/>
  <c r="J40" i="23"/>
  <c r="K39" i="23"/>
  <c r="J40" i="32"/>
  <c r="K39" i="32"/>
  <c r="J40" i="54"/>
  <c r="K39" i="54"/>
  <c r="J40" i="52"/>
  <c r="K39" i="52"/>
  <c r="J40" i="41"/>
  <c r="K39" i="41"/>
  <c r="J40" i="1"/>
  <c r="J40" i="36"/>
  <c r="K39" i="36"/>
  <c r="J40" i="29"/>
  <c r="K39" i="29"/>
  <c r="J40" i="8"/>
  <c r="K39" i="8"/>
  <c r="J40" i="38"/>
  <c r="K39" i="38"/>
  <c r="J40" i="31"/>
  <c r="K39" i="31"/>
  <c r="J40" i="17"/>
  <c r="K39" i="17"/>
  <c r="J40" i="49"/>
  <c r="N40" i="45"/>
  <c r="O39" i="45"/>
  <c r="J40" i="19"/>
  <c r="K39" i="19"/>
  <c r="K39" i="50"/>
  <c r="K39" i="42"/>
  <c r="K39" i="34"/>
  <c r="K39" i="51"/>
  <c r="K39" i="43"/>
  <c r="K39" i="35"/>
  <c r="K39" i="20"/>
  <c r="K39" i="16"/>
  <c r="J40" i="10"/>
  <c r="K39" i="10"/>
  <c r="J40" i="9"/>
  <c r="K39" i="37"/>
  <c r="J40" i="4"/>
  <c r="K39" i="47"/>
  <c r="K39" i="39"/>
  <c r="K39" i="7"/>
  <c r="N39" i="53"/>
  <c r="J40" i="14"/>
  <c r="K39" i="14"/>
  <c r="Z40" i="29"/>
  <c r="J40" i="5" l="1"/>
  <c r="K39" i="5"/>
  <c r="J40" i="3"/>
  <c r="K39" i="3"/>
  <c r="K39" i="6"/>
  <c r="J40" i="6"/>
  <c r="Z40" i="20"/>
  <c r="Z38" i="2"/>
  <c r="X40" i="2"/>
  <c r="Z40" i="2" s="1"/>
  <c r="Z38" i="12"/>
  <c r="X40" i="12"/>
  <c r="Z40" i="12" s="1"/>
  <c r="X40" i="49"/>
  <c r="Z40" i="49" s="1"/>
  <c r="Z38" i="49"/>
  <c r="X40" i="33"/>
  <c r="Z40" i="33" s="1"/>
  <c r="Z38" i="33"/>
  <c r="Z38" i="55"/>
  <c r="X40" i="55"/>
  <c r="Z40" i="55" s="1"/>
  <c r="X40" i="28"/>
  <c r="Z40" i="28" s="1"/>
  <c r="Z38" i="28"/>
  <c r="X40" i="37"/>
  <c r="Z40" i="37" s="1"/>
  <c r="Z38" i="37"/>
  <c r="K39" i="15"/>
  <c r="N39" i="15" s="1"/>
  <c r="Z38" i="20"/>
  <c r="Z40" i="22"/>
  <c r="I40" i="26"/>
  <c r="Z40" i="34"/>
  <c r="Z38" i="38"/>
  <c r="X40" i="38"/>
  <c r="Z40" i="38" s="1"/>
  <c r="Z38" i="47"/>
  <c r="X40" i="47"/>
  <c r="Z40" i="47" s="1"/>
  <c r="Z38" i="42"/>
  <c r="X40" i="42"/>
  <c r="Z40" i="42" s="1"/>
  <c r="X40" i="21"/>
  <c r="Z40" i="21" s="1"/>
  <c r="Z38" i="21"/>
  <c r="X40" i="7"/>
  <c r="Z40" i="7" s="1"/>
  <c r="Z38" i="7"/>
  <c r="X40" i="15"/>
  <c r="Z40" i="15" s="1"/>
  <c r="Z38" i="15"/>
  <c r="Z38" i="3"/>
  <c r="X40" i="3"/>
  <c r="Z40" i="3" s="1"/>
  <c r="K39" i="18"/>
  <c r="K39" i="24"/>
  <c r="K39" i="13"/>
  <c r="K39" i="21"/>
  <c r="K40" i="21" s="1"/>
  <c r="L39" i="21" s="1"/>
  <c r="L40" i="21" s="1"/>
  <c r="M39" i="21" s="1"/>
  <c r="M40" i="21" s="1"/>
  <c r="I40" i="28"/>
  <c r="Z38" i="35"/>
  <c r="X40" i="35"/>
  <c r="Z40" i="35" s="1"/>
  <c r="Z38" i="39"/>
  <c r="X40" i="39"/>
  <c r="Z40" i="39" s="1"/>
  <c r="Z38" i="43"/>
  <c r="X40" i="43"/>
  <c r="Z40" i="43" s="1"/>
  <c r="X40" i="26"/>
  <c r="Z40" i="26" s="1"/>
  <c r="Z38" i="26"/>
  <c r="Z38" i="24"/>
  <c r="X40" i="24"/>
  <c r="Z40" i="24" s="1"/>
  <c r="Z38" i="46"/>
  <c r="X40" i="46"/>
  <c r="Z40" i="46" s="1"/>
  <c r="X40" i="41"/>
  <c r="Z40" i="41" s="1"/>
  <c r="Z38" i="41"/>
  <c r="I40" i="27"/>
  <c r="Z38" i="9"/>
  <c r="X40" i="9"/>
  <c r="Z40" i="9" s="1"/>
  <c r="Z38" i="50"/>
  <c r="X40" i="50"/>
  <c r="Z40" i="50" s="1"/>
  <c r="K39" i="55"/>
  <c r="Z38" i="30"/>
  <c r="X40" i="30"/>
  <c r="Z40" i="30" s="1"/>
  <c r="Z38" i="4"/>
  <c r="X40" i="4"/>
  <c r="Z40" i="4" s="1"/>
  <c r="X40" i="51"/>
  <c r="Z40" i="51" s="1"/>
  <c r="Z38" i="51"/>
  <c r="Z38" i="17"/>
  <c r="X40" i="17"/>
  <c r="Z40" i="17" s="1"/>
  <c r="X40" i="6"/>
  <c r="Z40" i="6" s="1"/>
  <c r="Z38" i="6"/>
  <c r="X40" i="36"/>
  <c r="Z40" i="36" s="1"/>
  <c r="Z38" i="36"/>
  <c r="X40" i="10"/>
  <c r="Z40" i="10" s="1"/>
  <c r="Z38" i="10"/>
  <c r="Z38" i="27"/>
  <c r="X40" i="27"/>
  <c r="Z40" i="27" s="1"/>
  <c r="Z38" i="54"/>
  <c r="X40" i="54"/>
  <c r="Z40" i="54" s="1"/>
  <c r="X40" i="25"/>
  <c r="Z40" i="25" s="1"/>
  <c r="Z38" i="25"/>
  <c r="Z38" i="23"/>
  <c r="X40" i="23"/>
  <c r="Z40" i="23" s="1"/>
  <c r="K39" i="11"/>
  <c r="K39" i="22"/>
  <c r="K40" i="22" s="1"/>
  <c r="L39" i="22" s="1"/>
  <c r="L40" i="22" s="1"/>
  <c r="M39" i="22" s="1"/>
  <c r="M40" i="22" s="1"/>
  <c r="K39" i="40"/>
  <c r="N39" i="45"/>
  <c r="K39" i="30"/>
  <c r="N39" i="30" s="1"/>
  <c r="Z38" i="31"/>
  <c r="X40" i="31"/>
  <c r="Z40" i="31" s="1"/>
  <c r="Z38" i="19"/>
  <c r="X40" i="19"/>
  <c r="Z40" i="19" s="1"/>
  <c r="I40" i="2"/>
  <c r="I40" i="25"/>
  <c r="Z38" i="11"/>
  <c r="X40" i="11"/>
  <c r="Z40" i="11" s="1"/>
  <c r="X40" i="14"/>
  <c r="Z40" i="14" s="1"/>
  <c r="Z38" i="14"/>
  <c r="X40" i="52"/>
  <c r="Z40" i="52" s="1"/>
  <c r="Z38" i="52"/>
  <c r="K40" i="42"/>
  <c r="L39" i="42" s="1"/>
  <c r="L40" i="42" s="1"/>
  <c r="M39" i="42" s="1"/>
  <c r="M40" i="42" s="1"/>
  <c r="N39" i="42"/>
  <c r="R39" i="45"/>
  <c r="O40" i="45"/>
  <c r="P39" i="45" s="1"/>
  <c r="P40" i="45" s="1"/>
  <c r="Q39" i="45" s="1"/>
  <c r="Q40" i="45" s="1"/>
  <c r="K40" i="36"/>
  <c r="L39" i="36" s="1"/>
  <c r="L40" i="36" s="1"/>
  <c r="M39" i="36" s="1"/>
  <c r="M40" i="36" s="1"/>
  <c r="N39" i="36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K40" i="43"/>
  <c r="L39" i="43" s="1"/>
  <c r="L40" i="43" s="1"/>
  <c r="M39" i="43" s="1"/>
  <c r="M40" i="43" s="1"/>
  <c r="N39" i="43"/>
  <c r="K40" i="50"/>
  <c r="L39" i="50" s="1"/>
  <c r="L40" i="50" s="1"/>
  <c r="M39" i="50" s="1"/>
  <c r="M40" i="50" s="1"/>
  <c r="N39" i="50"/>
  <c r="K40" i="38"/>
  <c r="L39" i="38" s="1"/>
  <c r="L40" i="38" s="1"/>
  <c r="M39" i="38" s="1"/>
  <c r="M40" i="38" s="1"/>
  <c r="N39" i="38"/>
  <c r="K40" i="51"/>
  <c r="L39" i="51" s="1"/>
  <c r="L40" i="51" s="1"/>
  <c r="M39" i="51" s="1"/>
  <c r="M40" i="51" s="1"/>
  <c r="N39" i="51"/>
  <c r="N39" i="19"/>
  <c r="K40" i="19"/>
  <c r="L39" i="19" s="1"/>
  <c r="L40" i="19" s="1"/>
  <c r="M39" i="19" s="1"/>
  <c r="M40" i="19" s="1"/>
  <c r="K40" i="49"/>
  <c r="L39" i="49" s="1"/>
  <c r="L40" i="49" s="1"/>
  <c r="M39" i="49" s="1"/>
  <c r="M40" i="49" s="1"/>
  <c r="N39" i="49"/>
  <c r="N39" i="8"/>
  <c r="K40" i="8"/>
  <c r="L39" i="8" s="1"/>
  <c r="L40" i="8" s="1"/>
  <c r="M39" i="8" s="1"/>
  <c r="M40" i="8" s="1"/>
  <c r="K40" i="1"/>
  <c r="L39" i="1" s="1"/>
  <c r="L40" i="1" s="1"/>
  <c r="M39" i="1" s="1"/>
  <c r="M40" i="1" s="1"/>
  <c r="N39" i="1"/>
  <c r="K40" i="54"/>
  <c r="L39" i="54" s="1"/>
  <c r="L40" i="54" s="1"/>
  <c r="M39" i="54" s="1"/>
  <c r="M40" i="54" s="1"/>
  <c r="N39" i="54"/>
  <c r="R39" i="53"/>
  <c r="O40" i="53"/>
  <c r="P39" i="53" s="1"/>
  <c r="P40" i="53" s="1"/>
  <c r="Q39" i="53" s="1"/>
  <c r="Q40" i="53" s="1"/>
  <c r="K40" i="46"/>
  <c r="L39" i="46" s="1"/>
  <c r="L40" i="46" s="1"/>
  <c r="M39" i="46" s="1"/>
  <c r="M40" i="46" s="1"/>
  <c r="N39" i="46"/>
  <c r="K40" i="48"/>
  <c r="L39" i="48" s="1"/>
  <c r="L40" i="48" s="1"/>
  <c r="M39" i="48" s="1"/>
  <c r="M40" i="48" s="1"/>
  <c r="N39" i="48"/>
  <c r="K40" i="39"/>
  <c r="L39" i="39" s="1"/>
  <c r="L40" i="39" s="1"/>
  <c r="M39" i="39" s="1"/>
  <c r="M40" i="39" s="1"/>
  <c r="N39" i="39"/>
  <c r="N39" i="16"/>
  <c r="K40" i="16"/>
  <c r="L39" i="16" s="1"/>
  <c r="L40" i="16" s="1"/>
  <c r="M39" i="16" s="1"/>
  <c r="M40" i="16" s="1"/>
  <c r="K40" i="35"/>
  <c r="L39" i="35" s="1"/>
  <c r="L40" i="35" s="1"/>
  <c r="M39" i="35" s="1"/>
  <c r="M40" i="35" s="1"/>
  <c r="N39" i="35"/>
  <c r="K40" i="52"/>
  <c r="L39" i="52" s="1"/>
  <c r="L40" i="52" s="1"/>
  <c r="M39" i="52" s="1"/>
  <c r="M40" i="52" s="1"/>
  <c r="N39" i="52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24"/>
  <c r="K40" i="24"/>
  <c r="L39" i="24" s="1"/>
  <c r="L40" i="24" s="1"/>
  <c r="M39" i="24" s="1"/>
  <c r="M40" i="24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K40" i="32"/>
  <c r="L39" i="32" s="1"/>
  <c r="L40" i="32" s="1"/>
  <c r="M39" i="32" s="1"/>
  <c r="M40" i="32" s="1"/>
  <c r="N39" i="32"/>
  <c r="N39" i="21"/>
  <c r="N39" i="12"/>
  <c r="K40" i="12"/>
  <c r="L39" i="12" s="1"/>
  <c r="L40" i="12" s="1"/>
  <c r="M39" i="12" s="1"/>
  <c r="M40" i="12" s="1"/>
  <c r="K40" i="44"/>
  <c r="L39" i="44" s="1"/>
  <c r="L40" i="44" s="1"/>
  <c r="M39" i="44" s="1"/>
  <c r="M40" i="44" s="1"/>
  <c r="N39" i="44"/>
  <c r="N39" i="6"/>
  <c r="K40" i="6"/>
  <c r="L39" i="6" s="1"/>
  <c r="L40" i="6" s="1"/>
  <c r="M39" i="6" s="1"/>
  <c r="M40" i="6" s="1"/>
  <c r="K40" i="47"/>
  <c r="L39" i="47" s="1"/>
  <c r="L40" i="47" s="1"/>
  <c r="M39" i="47" s="1"/>
  <c r="M40" i="47" s="1"/>
  <c r="N39" i="47"/>
  <c r="K40" i="55"/>
  <c r="L39" i="55" s="1"/>
  <c r="L40" i="55" s="1"/>
  <c r="M39" i="55" s="1"/>
  <c r="M40" i="55" s="1"/>
  <c r="N39" i="55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K40" i="37"/>
  <c r="L39" i="37" s="1"/>
  <c r="L40" i="37" s="1"/>
  <c r="M39" i="37" s="1"/>
  <c r="M40" i="37" s="1"/>
  <c r="N39" i="37"/>
  <c r="N39" i="22"/>
  <c r="K40" i="40"/>
  <c r="L39" i="40" s="1"/>
  <c r="L40" i="40" s="1"/>
  <c r="M39" i="40" s="1"/>
  <c r="M40" i="40" s="1"/>
  <c r="N39" i="40"/>
  <c r="N39" i="31"/>
  <c r="K40" i="31"/>
  <c r="L39" i="31" s="1"/>
  <c r="L40" i="31" s="1"/>
  <c r="M39" i="31" s="1"/>
  <c r="M40" i="31" s="1"/>
  <c r="N39" i="29"/>
  <c r="K40" i="29"/>
  <c r="L39" i="29" s="1"/>
  <c r="L40" i="29" s="1"/>
  <c r="M39" i="29" s="1"/>
  <c r="M40" i="29" s="1"/>
  <c r="K40" i="41"/>
  <c r="L39" i="41" s="1"/>
  <c r="L40" i="41" s="1"/>
  <c r="M39" i="41" s="1"/>
  <c r="M40" i="41" s="1"/>
  <c r="N39" i="41"/>
  <c r="N39" i="23"/>
  <c r="K40" i="23"/>
  <c r="L39" i="23" s="1"/>
  <c r="L40" i="23" s="1"/>
  <c r="M39" i="23" s="1"/>
  <c r="M40" i="23" s="1"/>
  <c r="K40" i="33"/>
  <c r="L39" i="33" s="1"/>
  <c r="L40" i="33" s="1"/>
  <c r="M39" i="33" s="1"/>
  <c r="M40" i="33" s="1"/>
  <c r="N39" i="33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K40" i="30"/>
  <c r="L39" i="30" s="1"/>
  <c r="L40" i="30" s="1"/>
  <c r="M39" i="30" s="1"/>
  <c r="M40" i="30" s="1"/>
  <c r="K40" i="34"/>
  <c r="L39" i="34" s="1"/>
  <c r="L40" i="34" s="1"/>
  <c r="M39" i="34" s="1"/>
  <c r="M40" i="34" s="1"/>
  <c r="N39" i="34"/>
  <c r="K40" i="15" l="1"/>
  <c r="L39" i="15" s="1"/>
  <c r="L40" i="15" s="1"/>
  <c r="M39" i="15" s="1"/>
  <c r="M40" i="15" s="1"/>
  <c r="K39" i="27"/>
  <c r="J40" i="27"/>
  <c r="J40" i="25"/>
  <c r="K39" i="25"/>
  <c r="J40" i="26"/>
  <c r="K39" i="26"/>
  <c r="J40" i="28"/>
  <c r="K39" i="28"/>
  <c r="J40" i="2"/>
  <c r="K39" i="2"/>
  <c r="N40" i="19"/>
  <c r="O39" i="19"/>
  <c r="N40" i="54"/>
  <c r="O39" i="54"/>
  <c r="N40" i="50"/>
  <c r="O39" i="50"/>
  <c r="N40" i="29"/>
  <c r="O39" i="29"/>
  <c r="N40" i="20"/>
  <c r="O39" i="20"/>
  <c r="N40" i="6"/>
  <c r="O39" i="6"/>
  <c r="N40" i="24"/>
  <c r="O39" i="24"/>
  <c r="N40" i="22"/>
  <c r="O39" i="22"/>
  <c r="N40" i="14"/>
  <c r="O39" i="14"/>
  <c r="N40" i="41"/>
  <c r="O39" i="41"/>
  <c r="N40" i="48"/>
  <c r="O39" i="48"/>
  <c r="N40" i="1"/>
  <c r="O39" i="1"/>
  <c r="N40" i="51"/>
  <c r="O39" i="51"/>
  <c r="N40" i="43"/>
  <c r="O39" i="43"/>
  <c r="N40" i="36"/>
  <c r="O39" i="36"/>
  <c r="N40" i="7"/>
  <c r="O39" i="7"/>
  <c r="N40" i="34"/>
  <c r="O39" i="34"/>
  <c r="N40" i="15"/>
  <c r="O39" i="15"/>
  <c r="N40" i="10"/>
  <c r="O39" i="10"/>
  <c r="R40" i="45"/>
  <c r="S39" i="45"/>
  <c r="N40" i="21"/>
  <c r="O39" i="21"/>
  <c r="N40" i="47"/>
  <c r="O39" i="47"/>
  <c r="N40" i="37"/>
  <c r="O39" i="37"/>
  <c r="N40" i="52"/>
  <c r="O39" i="52"/>
  <c r="N40" i="31"/>
  <c r="O39" i="31"/>
  <c r="N40" i="3"/>
  <c r="O39" i="3"/>
  <c r="N40" i="8"/>
  <c r="O39" i="8"/>
  <c r="N40" i="44"/>
  <c r="O39" i="44"/>
  <c r="N40" i="35"/>
  <c r="O39" i="35"/>
  <c r="N40" i="46"/>
  <c r="O39" i="46"/>
  <c r="N40" i="4"/>
  <c r="O39" i="4"/>
  <c r="N40" i="33"/>
  <c r="O39" i="33"/>
  <c r="N40" i="30"/>
  <c r="O39" i="30"/>
  <c r="N40" i="23"/>
  <c r="O39" i="23"/>
  <c r="N40" i="11"/>
  <c r="O39" i="11"/>
  <c r="N40" i="12"/>
  <c r="O39" i="12"/>
  <c r="N40" i="13"/>
  <c r="O39" i="13"/>
  <c r="N40" i="18"/>
  <c r="O39" i="18"/>
  <c r="N40" i="16"/>
  <c r="O39" i="16"/>
  <c r="R40" i="53"/>
  <c r="S39" i="53"/>
  <c r="N40" i="5"/>
  <c r="O39" i="5"/>
  <c r="N40" i="17"/>
  <c r="O39" i="17"/>
  <c r="N40" i="39"/>
  <c r="O39" i="39"/>
  <c r="N40" i="32"/>
  <c r="O39" i="32"/>
  <c r="N40" i="9"/>
  <c r="O39" i="9"/>
  <c r="N40" i="40"/>
  <c r="O39" i="40"/>
  <c r="N40" i="55"/>
  <c r="O39" i="55"/>
  <c r="N40" i="49"/>
  <c r="O39" i="49"/>
  <c r="N40" i="38"/>
  <c r="O39" i="38"/>
  <c r="N40" i="42"/>
  <c r="O39" i="42"/>
  <c r="N39" i="25" l="1"/>
  <c r="K40" i="25"/>
  <c r="L39" i="25" s="1"/>
  <c r="L40" i="25" s="1"/>
  <c r="M39" i="25" s="1"/>
  <c r="M40" i="25" s="1"/>
  <c r="N39" i="2"/>
  <c r="K40" i="2"/>
  <c r="L39" i="2" s="1"/>
  <c r="L40" i="2" s="1"/>
  <c r="M39" i="2" s="1"/>
  <c r="M40" i="2" s="1"/>
  <c r="K40" i="26"/>
  <c r="L39" i="26" s="1"/>
  <c r="L40" i="26" s="1"/>
  <c r="M39" i="26" s="1"/>
  <c r="M40" i="26" s="1"/>
  <c r="N39" i="26"/>
  <c r="N39" i="27"/>
  <c r="K40" i="27"/>
  <c r="L39" i="27" s="1"/>
  <c r="L40" i="27" s="1"/>
  <c r="M39" i="27" s="1"/>
  <c r="M40" i="27" s="1"/>
  <c r="K40" i="28"/>
  <c r="L39" i="28" s="1"/>
  <c r="L40" i="28" s="1"/>
  <c r="M39" i="28" s="1"/>
  <c r="M40" i="28" s="1"/>
  <c r="N39" i="28"/>
  <c r="O40" i="12"/>
  <c r="P39" i="12" s="1"/>
  <c r="P40" i="12" s="1"/>
  <c r="Q39" i="12" s="1"/>
  <c r="Q40" i="12" s="1"/>
  <c r="R39" i="12"/>
  <c r="R39" i="31"/>
  <c r="O40" i="31"/>
  <c r="P39" i="31" s="1"/>
  <c r="P40" i="31" s="1"/>
  <c r="Q39" i="31" s="1"/>
  <c r="Q40" i="31" s="1"/>
  <c r="R39" i="36"/>
  <c r="O40" i="36"/>
  <c r="P39" i="36" s="1"/>
  <c r="P40" i="36" s="1"/>
  <c r="Q39" i="36" s="1"/>
  <c r="Q40" i="36" s="1"/>
  <c r="R39" i="48"/>
  <c r="O40" i="48"/>
  <c r="P39" i="48" s="1"/>
  <c r="P40" i="48" s="1"/>
  <c r="Q39" i="48" s="1"/>
  <c r="Q40" i="48" s="1"/>
  <c r="R39" i="24"/>
  <c r="O40" i="24"/>
  <c r="P39" i="24" s="1"/>
  <c r="P40" i="24" s="1"/>
  <c r="Q39" i="24" s="1"/>
  <c r="Q40" i="24" s="1"/>
  <c r="R39" i="50"/>
  <c r="O40" i="50"/>
  <c r="P39" i="50" s="1"/>
  <c r="P40" i="50" s="1"/>
  <c r="Q39" i="50" s="1"/>
  <c r="Q40" i="50" s="1"/>
  <c r="O40" i="5"/>
  <c r="P39" i="5" s="1"/>
  <c r="P40" i="5" s="1"/>
  <c r="Q39" i="5" s="1"/>
  <c r="Q40" i="5" s="1"/>
  <c r="R39" i="5"/>
  <c r="S40" i="53"/>
  <c r="T39" i="53" s="1"/>
  <c r="T40" i="53" s="1"/>
  <c r="U39" i="53" s="1"/>
  <c r="U40" i="53" s="1"/>
  <c r="V40" i="53" s="1"/>
  <c r="W40" i="53" s="1"/>
  <c r="V39" i="53"/>
  <c r="R39" i="30"/>
  <c r="O40" i="30"/>
  <c r="P39" i="30" s="1"/>
  <c r="P40" i="30" s="1"/>
  <c r="Q39" i="30" s="1"/>
  <c r="Q40" i="30" s="1"/>
  <c r="R39" i="35"/>
  <c r="O40" i="35"/>
  <c r="P39" i="35" s="1"/>
  <c r="P40" i="35" s="1"/>
  <c r="Q39" i="35" s="1"/>
  <c r="Q40" i="35" s="1"/>
  <c r="R39" i="21"/>
  <c r="O40" i="21"/>
  <c r="P39" i="21" s="1"/>
  <c r="P40" i="21" s="1"/>
  <c r="Q39" i="21" s="1"/>
  <c r="Q40" i="21" s="1"/>
  <c r="R39" i="16"/>
  <c r="O40" i="16"/>
  <c r="P39" i="16" s="1"/>
  <c r="P40" i="16" s="1"/>
  <c r="Q39" i="16" s="1"/>
  <c r="Q40" i="16" s="1"/>
  <c r="S40" i="45"/>
  <c r="T39" i="45" s="1"/>
  <c r="T40" i="45" s="1"/>
  <c r="U39" i="45" s="1"/>
  <c r="U40" i="45" s="1"/>
  <c r="V40" i="45" s="1"/>
  <c r="W40" i="45" s="1"/>
  <c r="V39" i="45"/>
  <c r="O40" i="6"/>
  <c r="P39" i="6" s="1"/>
  <c r="P40" i="6" s="1"/>
  <c r="Q39" i="6" s="1"/>
  <c r="Q40" i="6" s="1"/>
  <c r="R39" i="6"/>
  <c r="R39" i="54"/>
  <c r="O40" i="54"/>
  <c r="P39" i="54" s="1"/>
  <c r="P40" i="54" s="1"/>
  <c r="Q39" i="54" s="1"/>
  <c r="Q40" i="54" s="1"/>
  <c r="R39" i="32"/>
  <c r="O40" i="32"/>
  <c r="P39" i="32" s="1"/>
  <c r="P40" i="32" s="1"/>
  <c r="Q39" i="32" s="1"/>
  <c r="Q40" i="32" s="1"/>
  <c r="R39" i="42"/>
  <c r="O40" i="42"/>
  <c r="P39" i="42" s="1"/>
  <c r="P40" i="42" s="1"/>
  <c r="Q39" i="42" s="1"/>
  <c r="Q40" i="42" s="1"/>
  <c r="R39" i="39"/>
  <c r="O40" i="39"/>
  <c r="P39" i="39" s="1"/>
  <c r="P40" i="39" s="1"/>
  <c r="Q39" i="39" s="1"/>
  <c r="Q40" i="39" s="1"/>
  <c r="R39" i="44"/>
  <c r="O40" i="44"/>
  <c r="P39" i="44" s="1"/>
  <c r="P40" i="44" s="1"/>
  <c r="Q39" i="44" s="1"/>
  <c r="Q40" i="44" s="1"/>
  <c r="O40" i="13"/>
  <c r="P39" i="13" s="1"/>
  <c r="P40" i="13" s="1"/>
  <c r="Q39" i="13" s="1"/>
  <c r="Q40" i="13" s="1"/>
  <c r="R39" i="13"/>
  <c r="R39" i="33"/>
  <c r="O40" i="33"/>
  <c r="P39" i="33" s="1"/>
  <c r="P40" i="33" s="1"/>
  <c r="Q39" i="33" s="1"/>
  <c r="Q40" i="33" s="1"/>
  <c r="R39" i="41"/>
  <c r="O40" i="41"/>
  <c r="P39" i="41" s="1"/>
  <c r="P40" i="41" s="1"/>
  <c r="Q39" i="41" s="1"/>
  <c r="Q40" i="41" s="1"/>
  <c r="O40" i="9"/>
  <c r="P39" i="9" s="1"/>
  <c r="P40" i="9" s="1"/>
  <c r="Q39" i="9" s="1"/>
  <c r="Q40" i="9" s="1"/>
  <c r="R39" i="9"/>
  <c r="R39" i="18"/>
  <c r="O40" i="18"/>
  <c r="P39" i="18" s="1"/>
  <c r="P40" i="18" s="1"/>
  <c r="Q39" i="18" s="1"/>
  <c r="Q40" i="18" s="1"/>
  <c r="R39" i="23"/>
  <c r="O40" i="23"/>
  <c r="P39" i="23" s="1"/>
  <c r="P40" i="23" s="1"/>
  <c r="Q39" i="23" s="1"/>
  <c r="Q40" i="23" s="1"/>
  <c r="O40" i="4"/>
  <c r="P39" i="4" s="1"/>
  <c r="P40" i="4" s="1"/>
  <c r="Q39" i="4" s="1"/>
  <c r="Q40" i="4" s="1"/>
  <c r="R39" i="4"/>
  <c r="O40" i="8"/>
  <c r="P39" i="8" s="1"/>
  <c r="P40" i="8" s="1"/>
  <c r="Q39" i="8" s="1"/>
  <c r="Q40" i="8" s="1"/>
  <c r="R39" i="8"/>
  <c r="R39" i="37"/>
  <c r="O40" i="37"/>
  <c r="P39" i="37" s="1"/>
  <c r="P40" i="37" s="1"/>
  <c r="Q39" i="37" s="1"/>
  <c r="Q40" i="37" s="1"/>
  <c r="O40" i="10"/>
  <c r="P39" i="10" s="1"/>
  <c r="P40" i="10" s="1"/>
  <c r="Q39" i="10" s="1"/>
  <c r="Q40" i="10" s="1"/>
  <c r="R39" i="10"/>
  <c r="R39" i="34"/>
  <c r="O40" i="34"/>
  <c r="P39" i="34" s="1"/>
  <c r="P40" i="34" s="1"/>
  <c r="Q39" i="34" s="1"/>
  <c r="Q40" i="34" s="1"/>
  <c r="R39" i="51"/>
  <c r="O40" i="51"/>
  <c r="P39" i="51" s="1"/>
  <c r="P40" i="51" s="1"/>
  <c r="Q39" i="51" s="1"/>
  <c r="Q40" i="51" s="1"/>
  <c r="O40" i="14"/>
  <c r="P39" i="14" s="1"/>
  <c r="P40" i="14" s="1"/>
  <c r="Q39" i="14" s="1"/>
  <c r="Q40" i="14" s="1"/>
  <c r="R39" i="14"/>
  <c r="R39" i="20"/>
  <c r="O40" i="20"/>
  <c r="P39" i="20" s="1"/>
  <c r="P40" i="20" s="1"/>
  <c r="Q39" i="20" s="1"/>
  <c r="Q40" i="20" s="1"/>
  <c r="R39" i="19"/>
  <c r="O40" i="19"/>
  <c r="P39" i="19" s="1"/>
  <c r="P40" i="19" s="1"/>
  <c r="Q39" i="19" s="1"/>
  <c r="Q40" i="19" s="1"/>
  <c r="R39" i="55"/>
  <c r="O40" i="55"/>
  <c r="P39" i="55" s="1"/>
  <c r="P40" i="55" s="1"/>
  <c r="Q39" i="55" s="1"/>
  <c r="Q40" i="55" s="1"/>
  <c r="R39" i="40"/>
  <c r="O40" i="40"/>
  <c r="P39" i="40" s="1"/>
  <c r="P40" i="40" s="1"/>
  <c r="Q39" i="40" s="1"/>
  <c r="Q40" i="40" s="1"/>
  <c r="O40" i="11"/>
  <c r="P39" i="11" s="1"/>
  <c r="P40" i="11" s="1"/>
  <c r="Q39" i="11" s="1"/>
  <c r="Q40" i="11" s="1"/>
  <c r="R39" i="11"/>
  <c r="R39" i="52"/>
  <c r="O40" i="52"/>
  <c r="P39" i="52" s="1"/>
  <c r="P40" i="52" s="1"/>
  <c r="Q39" i="52" s="1"/>
  <c r="Q40" i="52" s="1"/>
  <c r="R39" i="43"/>
  <c r="O40" i="43"/>
  <c r="P39" i="43" s="1"/>
  <c r="P40" i="43" s="1"/>
  <c r="Q39" i="43" s="1"/>
  <c r="Q40" i="43" s="1"/>
  <c r="R39" i="38"/>
  <c r="O40" i="38"/>
  <c r="P39" i="38" s="1"/>
  <c r="P40" i="38" s="1"/>
  <c r="Q39" i="38" s="1"/>
  <c r="Q40" i="38" s="1"/>
  <c r="R39" i="17"/>
  <c r="O40" i="17"/>
  <c r="P39" i="17" s="1"/>
  <c r="P40" i="17" s="1"/>
  <c r="Q39" i="17" s="1"/>
  <c r="Q40" i="17" s="1"/>
  <c r="R39" i="49"/>
  <c r="O40" i="49"/>
  <c r="P39" i="49" s="1"/>
  <c r="P40" i="49" s="1"/>
  <c r="Q39" i="49" s="1"/>
  <c r="Q40" i="49" s="1"/>
  <c r="R39" i="46"/>
  <c r="O40" i="46"/>
  <c r="P39" i="46" s="1"/>
  <c r="P40" i="46" s="1"/>
  <c r="Q39" i="46" s="1"/>
  <c r="Q40" i="46" s="1"/>
  <c r="O40" i="3"/>
  <c r="P39" i="3" s="1"/>
  <c r="P40" i="3" s="1"/>
  <c r="Q39" i="3" s="1"/>
  <c r="Q40" i="3" s="1"/>
  <c r="R39" i="3"/>
  <c r="R39" i="47"/>
  <c r="O40" i="47"/>
  <c r="P39" i="47" s="1"/>
  <c r="P40" i="47" s="1"/>
  <c r="Q39" i="47" s="1"/>
  <c r="Q40" i="47" s="1"/>
  <c r="R39" i="15"/>
  <c r="O40" i="15"/>
  <c r="P39" i="15" s="1"/>
  <c r="P40" i="15" s="1"/>
  <c r="Q39" i="15" s="1"/>
  <c r="Q40" i="15" s="1"/>
  <c r="O40" i="7"/>
  <c r="P39" i="7" s="1"/>
  <c r="P40" i="7" s="1"/>
  <c r="Q39" i="7" s="1"/>
  <c r="Q40" i="7" s="1"/>
  <c r="R39" i="7"/>
  <c r="R39" i="1"/>
  <c r="O40" i="1"/>
  <c r="P39" i="1" s="1"/>
  <c r="P40" i="1" s="1"/>
  <c r="Q39" i="1" s="1"/>
  <c r="Q40" i="1" s="1"/>
  <c r="R39" i="22"/>
  <c r="O40" i="22"/>
  <c r="P39" i="22" s="1"/>
  <c r="P40" i="22" s="1"/>
  <c r="Q39" i="22" s="1"/>
  <c r="Q40" i="22" s="1"/>
  <c r="R39" i="29"/>
  <c r="O40" i="29"/>
  <c r="P39" i="29" s="1"/>
  <c r="P40" i="29" s="1"/>
  <c r="Q39" i="29" s="1"/>
  <c r="Q40" i="29" s="1"/>
  <c r="O39" i="26" l="1"/>
  <c r="N40" i="26"/>
  <c r="N40" i="2"/>
  <c r="O39" i="2"/>
  <c r="O39" i="27"/>
  <c r="N40" i="27"/>
  <c r="N40" i="25"/>
  <c r="O39" i="25"/>
  <c r="O39" i="28"/>
  <c r="N40" i="28"/>
  <c r="R40" i="1"/>
  <c r="S39" i="1"/>
  <c r="R40" i="20"/>
  <c r="S39" i="20"/>
  <c r="R40" i="23"/>
  <c r="S39" i="23"/>
  <c r="R40" i="33"/>
  <c r="S39" i="33"/>
  <c r="R40" i="42"/>
  <c r="S39" i="42"/>
  <c r="R40" i="21"/>
  <c r="S39" i="21"/>
  <c r="R40" i="36"/>
  <c r="S39" i="36"/>
  <c r="R40" i="10"/>
  <c r="S39" i="10"/>
  <c r="R40" i="6"/>
  <c r="S39" i="6"/>
  <c r="R40" i="46"/>
  <c r="S39" i="46"/>
  <c r="R40" i="18"/>
  <c r="S39" i="18"/>
  <c r="R40" i="35"/>
  <c r="S39" i="35"/>
  <c r="R40" i="50"/>
  <c r="S39" i="50"/>
  <c r="R40" i="7"/>
  <c r="S39" i="7"/>
  <c r="R40" i="14"/>
  <c r="S39" i="14"/>
  <c r="R40" i="13"/>
  <c r="S39" i="13"/>
  <c r="R40" i="3"/>
  <c r="S39" i="3"/>
  <c r="R40" i="5"/>
  <c r="S39" i="5"/>
  <c r="R40" i="43"/>
  <c r="S39" i="43"/>
  <c r="R40" i="29"/>
  <c r="S39" i="29"/>
  <c r="R40" i="49"/>
  <c r="S39" i="49"/>
  <c r="R40" i="52"/>
  <c r="S39" i="52"/>
  <c r="R40" i="51"/>
  <c r="S39" i="51"/>
  <c r="R40" i="44"/>
  <c r="S39" i="44"/>
  <c r="R40" i="30"/>
  <c r="S39" i="30"/>
  <c r="R40" i="24"/>
  <c r="S39" i="24"/>
  <c r="R40" i="31"/>
  <c r="S39" i="31"/>
  <c r="R40" i="38"/>
  <c r="S39" i="38"/>
  <c r="R40" i="37"/>
  <c r="S39" i="37"/>
  <c r="R40" i="15"/>
  <c r="S39" i="15"/>
  <c r="R40" i="9"/>
  <c r="S39" i="9"/>
  <c r="R40" i="47"/>
  <c r="S39" i="47"/>
  <c r="R40" i="34"/>
  <c r="S39" i="34"/>
  <c r="R40" i="41"/>
  <c r="S39" i="41"/>
  <c r="R40" i="39"/>
  <c r="S39" i="39"/>
  <c r="R40" i="54"/>
  <c r="S39" i="54"/>
  <c r="R40" i="16"/>
  <c r="S39" i="16"/>
  <c r="R40" i="48"/>
  <c r="S39" i="48"/>
  <c r="R40" i="40"/>
  <c r="S39" i="40"/>
  <c r="R40" i="55"/>
  <c r="S39" i="55"/>
  <c r="R40" i="32"/>
  <c r="S39" i="32"/>
  <c r="R40" i="8"/>
  <c r="S39" i="8"/>
  <c r="R40" i="22"/>
  <c r="S39" i="22"/>
  <c r="R40" i="17"/>
  <c r="S39" i="17"/>
  <c r="R40" i="19"/>
  <c r="S39" i="19"/>
  <c r="R40" i="11"/>
  <c r="S39" i="11"/>
  <c r="R40" i="4"/>
  <c r="S39" i="4"/>
  <c r="R40" i="12"/>
  <c r="S39" i="12"/>
  <c r="O40" i="25" l="1"/>
  <c r="P39" i="25" s="1"/>
  <c r="P40" i="25" s="1"/>
  <c r="Q39" i="25" s="1"/>
  <c r="Q40" i="25" s="1"/>
  <c r="R39" i="25"/>
  <c r="O40" i="27"/>
  <c r="P39" i="27" s="1"/>
  <c r="P40" i="27" s="1"/>
  <c r="Q39" i="27" s="1"/>
  <c r="Q40" i="27" s="1"/>
  <c r="R39" i="27"/>
  <c r="R39" i="2"/>
  <c r="O40" i="2"/>
  <c r="P39" i="2" s="1"/>
  <c r="P40" i="2" s="1"/>
  <c r="Q39" i="2" s="1"/>
  <c r="Q40" i="2" s="1"/>
  <c r="O40" i="28"/>
  <c r="P39" i="28" s="1"/>
  <c r="P40" i="28" s="1"/>
  <c r="Q39" i="28" s="1"/>
  <c r="Q40" i="28" s="1"/>
  <c r="R39" i="28"/>
  <c r="R39" i="26"/>
  <c r="O40" i="26"/>
  <c r="P39" i="26" s="1"/>
  <c r="P40" i="26" s="1"/>
  <c r="Q39" i="26" s="1"/>
  <c r="Q40" i="26" s="1"/>
  <c r="S40" i="37"/>
  <c r="T39" i="37" s="1"/>
  <c r="T40" i="37" s="1"/>
  <c r="U39" i="37" s="1"/>
  <c r="U40" i="37" s="1"/>
  <c r="V40" i="37" s="1"/>
  <c r="W40" i="37" s="1"/>
  <c r="V39" i="37"/>
  <c r="S40" i="42"/>
  <c r="T39" i="42" s="1"/>
  <c r="T40" i="42" s="1"/>
  <c r="U39" i="42" s="1"/>
  <c r="U40" i="42" s="1"/>
  <c r="V40" i="42" s="1"/>
  <c r="W40" i="42" s="1"/>
  <c r="V39" i="42"/>
  <c r="V39" i="4"/>
  <c r="S40" i="4"/>
  <c r="T39" i="4" s="1"/>
  <c r="T40" i="4" s="1"/>
  <c r="U39" i="4" s="1"/>
  <c r="U40" i="4" s="1"/>
  <c r="V40" i="4" s="1"/>
  <c r="W40" i="4" s="1"/>
  <c r="V39" i="22"/>
  <c r="S40" i="22"/>
  <c r="T39" i="22" s="1"/>
  <c r="T40" i="22" s="1"/>
  <c r="U39" i="22" s="1"/>
  <c r="U40" i="22" s="1"/>
  <c r="V40" i="22" s="1"/>
  <c r="W40" i="22" s="1"/>
  <c r="S40" i="40"/>
  <c r="T39" i="40" s="1"/>
  <c r="T40" i="40" s="1"/>
  <c r="U39" i="40" s="1"/>
  <c r="U40" i="40" s="1"/>
  <c r="V40" i="40" s="1"/>
  <c r="W40" i="40" s="1"/>
  <c r="V39" i="40"/>
  <c r="S40" i="39"/>
  <c r="T39" i="39" s="1"/>
  <c r="T40" i="39" s="1"/>
  <c r="U39" i="39" s="1"/>
  <c r="U40" i="39" s="1"/>
  <c r="V40" i="39" s="1"/>
  <c r="W40" i="39" s="1"/>
  <c r="V39" i="39"/>
  <c r="V39" i="9"/>
  <c r="S40" i="9"/>
  <c r="T39" i="9" s="1"/>
  <c r="T40" i="9" s="1"/>
  <c r="U39" i="9" s="1"/>
  <c r="U40" i="9" s="1"/>
  <c r="V40" i="9" s="1"/>
  <c r="W40" i="9" s="1"/>
  <c r="S40" i="38"/>
  <c r="T39" i="38" s="1"/>
  <c r="T40" i="38" s="1"/>
  <c r="U39" i="38" s="1"/>
  <c r="U40" i="38" s="1"/>
  <c r="V40" i="38" s="1"/>
  <c r="W40" i="38" s="1"/>
  <c r="V39" i="38"/>
  <c r="S40" i="49"/>
  <c r="T39" i="49" s="1"/>
  <c r="T40" i="49" s="1"/>
  <c r="U39" i="49" s="1"/>
  <c r="U40" i="49" s="1"/>
  <c r="V40" i="49" s="1"/>
  <c r="W40" i="49" s="1"/>
  <c r="V39" i="49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S40" i="33"/>
  <c r="T39" i="33" s="1"/>
  <c r="T40" i="33" s="1"/>
  <c r="U39" i="33" s="1"/>
  <c r="U40" i="33" s="1"/>
  <c r="V40" i="33" s="1"/>
  <c r="W40" i="33" s="1"/>
  <c r="V39" i="33"/>
  <c r="V39" i="17"/>
  <c r="S40" i="17"/>
  <c r="T39" i="17" s="1"/>
  <c r="T40" i="17" s="1"/>
  <c r="U39" i="17" s="1"/>
  <c r="U40" i="17" s="1"/>
  <c r="V40" i="17" s="1"/>
  <c r="W40" i="17" s="1"/>
  <c r="S40" i="47"/>
  <c r="T39" i="47" s="1"/>
  <c r="T40" i="47" s="1"/>
  <c r="U39" i="47" s="1"/>
  <c r="U40" i="47" s="1"/>
  <c r="V40" i="47" s="1"/>
  <c r="W40" i="47" s="1"/>
  <c r="V39" i="47"/>
  <c r="S40" i="52"/>
  <c r="T39" i="52" s="1"/>
  <c r="T40" i="52" s="1"/>
  <c r="U39" i="52" s="1"/>
  <c r="U40" i="52" s="1"/>
  <c r="V40" i="52" s="1"/>
  <c r="W40" i="52" s="1"/>
  <c r="V39" i="52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18"/>
  <c r="S40" i="18"/>
  <c r="T39" i="18" s="1"/>
  <c r="T40" i="18" s="1"/>
  <c r="U39" i="18" s="1"/>
  <c r="U40" i="18" s="1"/>
  <c r="V40" i="18" s="1"/>
  <c r="W40" i="18" s="1"/>
  <c r="S40" i="36"/>
  <c r="T39" i="36" s="1"/>
  <c r="T40" i="36" s="1"/>
  <c r="U39" i="36" s="1"/>
  <c r="U40" i="36" s="1"/>
  <c r="V40" i="36" s="1"/>
  <c r="W40" i="36" s="1"/>
  <c r="V39" i="36"/>
  <c r="V39" i="23"/>
  <c r="S40" i="23"/>
  <c r="T39" i="23" s="1"/>
  <c r="T40" i="23" s="1"/>
  <c r="U39" i="23" s="1"/>
  <c r="U40" i="23" s="1"/>
  <c r="V40" i="23" s="1"/>
  <c r="W40" i="23" s="1"/>
  <c r="S40" i="54"/>
  <c r="T39" i="54" s="1"/>
  <c r="T40" i="54" s="1"/>
  <c r="U39" i="54" s="1"/>
  <c r="U40" i="54" s="1"/>
  <c r="V40" i="54" s="1"/>
  <c r="W40" i="54" s="1"/>
  <c r="V39" i="54"/>
  <c r="V39" i="30"/>
  <c r="S40" i="30"/>
  <c r="T39" i="30" s="1"/>
  <c r="T40" i="30" s="1"/>
  <c r="U39" i="30" s="1"/>
  <c r="U40" i="30" s="1"/>
  <c r="V40" i="30" s="1"/>
  <c r="W40" i="30" s="1"/>
  <c r="S40" i="35"/>
  <c r="T39" i="35" s="1"/>
  <c r="T40" i="35" s="1"/>
  <c r="U39" i="35" s="1"/>
  <c r="U40" i="35" s="1"/>
  <c r="V40" i="35" s="1"/>
  <c r="W40" i="35" s="1"/>
  <c r="V39" i="35"/>
  <c r="S40" i="48"/>
  <c r="T39" i="48" s="1"/>
  <c r="T40" i="48" s="1"/>
  <c r="U39" i="48" s="1"/>
  <c r="U40" i="48" s="1"/>
  <c r="V40" i="48" s="1"/>
  <c r="W40" i="48" s="1"/>
  <c r="V39" i="48"/>
  <c r="V39" i="31"/>
  <c r="S40" i="31"/>
  <c r="T39" i="31" s="1"/>
  <c r="T40" i="31" s="1"/>
  <c r="U39" i="31" s="1"/>
  <c r="U40" i="31" s="1"/>
  <c r="V40" i="31" s="1"/>
  <c r="W40" i="31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32"/>
  <c r="S40" i="32"/>
  <c r="T39" i="32" s="1"/>
  <c r="T40" i="32" s="1"/>
  <c r="U39" i="32" s="1"/>
  <c r="U40" i="32" s="1"/>
  <c r="V40" i="32" s="1"/>
  <c r="W40" i="32" s="1"/>
  <c r="S40" i="34"/>
  <c r="T39" i="34" s="1"/>
  <c r="T40" i="34" s="1"/>
  <c r="U39" i="34" s="1"/>
  <c r="U40" i="34" s="1"/>
  <c r="V40" i="34" s="1"/>
  <c r="W40" i="34" s="1"/>
  <c r="V39" i="34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S40" i="51"/>
  <c r="T39" i="51" s="1"/>
  <c r="T40" i="51" s="1"/>
  <c r="U39" i="51" s="1"/>
  <c r="U40" i="51" s="1"/>
  <c r="V40" i="51" s="1"/>
  <c r="W40" i="51" s="1"/>
  <c r="V39" i="51"/>
  <c r="S40" i="43"/>
  <c r="T39" i="43" s="1"/>
  <c r="T40" i="43" s="1"/>
  <c r="U39" i="43" s="1"/>
  <c r="U40" i="43" s="1"/>
  <c r="V40" i="43" s="1"/>
  <c r="W40" i="43" s="1"/>
  <c r="V39" i="43"/>
  <c r="V39" i="13"/>
  <c r="S40" i="13"/>
  <c r="T39" i="13" s="1"/>
  <c r="T40" i="13" s="1"/>
  <c r="U39" i="13" s="1"/>
  <c r="U40" i="13" s="1"/>
  <c r="V40" i="13" s="1"/>
  <c r="W40" i="13" s="1"/>
  <c r="S40" i="50"/>
  <c r="T39" i="50" s="1"/>
  <c r="T40" i="50" s="1"/>
  <c r="U39" i="50" s="1"/>
  <c r="U40" i="50" s="1"/>
  <c r="V40" i="50" s="1"/>
  <c r="W40" i="50" s="1"/>
  <c r="V39" i="50"/>
  <c r="S40" i="46"/>
  <c r="T39" i="46" s="1"/>
  <c r="T40" i="46" s="1"/>
  <c r="U39" i="46" s="1"/>
  <c r="U40" i="46" s="1"/>
  <c r="V40" i="46" s="1"/>
  <c r="W40" i="46" s="1"/>
  <c r="V39" i="46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8"/>
  <c r="S40" i="8"/>
  <c r="T39" i="8" s="1"/>
  <c r="T40" i="8" s="1"/>
  <c r="U39" i="8" s="1"/>
  <c r="U40" i="8" s="1"/>
  <c r="V40" i="8" s="1"/>
  <c r="W40" i="8" s="1"/>
  <c r="S40" i="41"/>
  <c r="T39" i="41" s="1"/>
  <c r="T40" i="41" s="1"/>
  <c r="U39" i="41" s="1"/>
  <c r="U40" i="41" s="1"/>
  <c r="V40" i="41" s="1"/>
  <c r="W40" i="41" s="1"/>
  <c r="V39" i="41"/>
  <c r="S40" i="44"/>
  <c r="T39" i="44" s="1"/>
  <c r="T40" i="44" s="1"/>
  <c r="U39" i="44" s="1"/>
  <c r="U40" i="44" s="1"/>
  <c r="V40" i="44" s="1"/>
  <c r="W40" i="44" s="1"/>
  <c r="V39" i="44"/>
  <c r="V39" i="29"/>
  <c r="S40" i="29"/>
  <c r="T39" i="29" s="1"/>
  <c r="T40" i="29" s="1"/>
  <c r="U39" i="29" s="1"/>
  <c r="U40" i="29" s="1"/>
  <c r="V40" i="29" s="1"/>
  <c r="W40" i="29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55"/>
  <c r="S40" i="55"/>
  <c r="T39" i="55" s="1"/>
  <c r="T40" i="55" s="1"/>
  <c r="U39" i="55" s="1"/>
  <c r="U40" i="55" s="1"/>
  <c r="V40" i="55" s="1"/>
  <c r="W40" i="55" s="1"/>
  <c r="S40" i="1"/>
  <c r="T39" i="1" s="1"/>
  <c r="T40" i="1" s="1"/>
  <c r="U39" i="1" s="1"/>
  <c r="U40" i="1" s="1"/>
  <c r="V40" i="1" s="1"/>
  <c r="W40" i="1" s="1"/>
  <c r="V39" i="1"/>
  <c r="R40" i="28" l="1"/>
  <c r="S39" i="28"/>
  <c r="R40" i="26"/>
  <c r="S39" i="26"/>
  <c r="S39" i="2"/>
  <c r="R40" i="2"/>
  <c r="R40" i="27"/>
  <c r="S39" i="27"/>
  <c r="S39" i="25"/>
  <c r="R40" i="25"/>
  <c r="V39" i="27" l="1"/>
  <c r="S40" i="27"/>
  <c r="T39" i="27" s="1"/>
  <c r="T40" i="27" s="1"/>
  <c r="U39" i="27" s="1"/>
  <c r="U40" i="27" s="1"/>
  <c r="V40" i="27" s="1"/>
  <c r="W40" i="27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<sst xmlns="http://schemas.openxmlformats.org/spreadsheetml/2006/main" count="5775" uniqueCount="120">
  <si>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</si>
  <si>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</si>
  <si>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</si>
  <si>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</si>
  <si>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</si>
  <si>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</si>
  <si>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</si>
  <si>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</si>
  <si>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</si>
  <si>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</si>
  <si>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</si>
  <si>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</si>
  <si>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</si>
  <si>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</si>
  <si>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</si>
  <si>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</si>
  <si>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</si>
  <si>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</si>
  <si>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</si>
  <si>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</si>
  <si>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</si>
  <si>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</si>
  <si>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</si>
  <si>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</si>
  <si>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</si>
  <si>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</si>
  <si>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</si>
  <si>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</si>
  <si>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</si>
  <si>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</si>
  <si>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</si>
  <si>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</si>
  <si>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</si>
  <si>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</si>
  <si>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</si>
  <si>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</si>
  <si>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</si>
  <si>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</si>
  <si>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</si>
  <si>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</si>
  <si>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</si>
  <si>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</si>
  <si>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</si>
  <si>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</si>
  <si>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</si>
  <si>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</si>
  <si>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</si>
  <si>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</si>
  <si>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</si>
  <si>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</si>
  <si>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</si>
  <si>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</si>
  <si>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</si>
  <si>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</si>
  <si>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</si>
  <si>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</si>
  <si>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</si>
  <si>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</si>
  <si>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</si>
  <si>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</si>
  <si>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</si>
  <si>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</si>
  <si>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</si>
  <si>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2nd Quarter ended 31 December 2025 (Figures Finalised as at 2026/01/30)</t>
  </si>
  <si>
    <t>Kwazulu-Natal: Umzumbe (KZN213) - Table C7 Quarterly Budgeted Cash Flows ( Energy sources                                     ) for 2nd Quarter ended 31 December 2025 (Figures Finalised as at 2026/01/30)</t>
  </si>
  <si>
    <t>Kwazulu-Natal: uMuziwabantu (KZN214) - Table C7 Quarterly Budgeted Cash Flows ( Energy sources                                     ) for 2nd Quarter ended 31 December 2025 (Figures Finalised as at 2026/01/30)</t>
  </si>
  <si>
    <t>Kwazulu-Natal: Ray Nkonyeni (KZN216) - Table C7 Quarterly Budgeted Cash Flows ( Energy sources                                     ) for 2nd Quarter ended 31 December 2025 (Figures Finalised as at 2026/01/30)</t>
  </si>
  <si>
    <t>Kwazulu-Natal: Ugu (DC21) - Table C7 Quarterly Budgeted Cash Flows ( Energy sources                                     ) for 2nd Quarter ended 31 December 2025 (Figures Finalised as at 2026/01/30)</t>
  </si>
  <si>
    <t>Kwazulu-Natal: uMshwathi (KZN221) - Table C7 Quarterly Budgeted Cash Flows ( Energy sources                                     ) for 2nd Quarter ended 31 December 2025 (Figures Finalised as at 2026/01/30)</t>
  </si>
  <si>
    <t>Kwazulu-Natal: uMngeni (KZN222) - Table C7 Quarterly Budgeted Cash Flows ( Energy sources                                     ) for 2nd Quarter ended 31 December 2025 (Figures Finalised as at 2026/01/30)</t>
  </si>
  <si>
    <t>Kwazulu-Natal: Mpofana (KZN223) - Table C7 Quarterly Budgeted Cash Flows ( Energy sources                                     ) for 2nd Quarter ended 31 December 2025 (Figures Finalised as at 2026/01/30)</t>
  </si>
  <si>
    <t>Kwazulu-Natal: Impendle (KZN224) - Table C7 Quarterly Budgeted Cash Flows ( Energy sources                                     ) for 2nd Quarter ended 31 December 2025 (Figures Finalised as at 2026/01/30)</t>
  </si>
  <si>
    <t>Kwazulu-Natal: Msunduzi (KZN225) - Table C7 Quarterly Budgeted Cash Flows ( Energy sources                                     ) for 2nd Quarter ended 31 December 2025 (Figures Finalised as at 2026/01/30)</t>
  </si>
  <si>
    <t>Kwazulu-Natal: Mkhambathini (KZN226) - Table C7 Quarterly Budgeted Cash Flows ( Energy sources                                     ) for 2nd Quarter ended 31 December 2025 (Figures Finalised as at 2026/01/30)</t>
  </si>
  <si>
    <t>Kwazulu-Natal: Richmond (KZN227) - Table C7 Quarterly Budgeted Cash Flows ( Energy sources                                     ) for 2nd Quarter ended 31 December 2025 (Figures Finalised as at 2026/01/30)</t>
  </si>
  <si>
    <t>Kwazulu-Natal: uMgungundlovu (DC22) - Table C7 Quarterly Budgeted Cash Flows ( Energy sources                                     ) for 2nd Quarter ended 31 December 2025 (Figures Finalised as at 2026/01/30)</t>
  </si>
  <si>
    <t>Kwazulu-Natal: Okhahlamba (KZN235) - Table C7 Quarterly Budgeted Cash Flows ( Energy sources                                     ) for 2nd Quarter ended 31 December 2025 (Figures Finalised as at 2026/01/30)</t>
  </si>
  <si>
    <t>Kwazulu-Natal: Inkosi Langalibalele (KZN237) - Table C7 Quarterly Budgeted Cash Flows ( Energy sources                                     ) for 2nd Quarter ended 31 December 2025 (Figures Finalised as at 2026/01/30)</t>
  </si>
  <si>
    <t>Kwazulu-Natal: Alfred Duma (KZN238) - Table C7 Quarterly Budgeted Cash Flows ( Energy sources                                     ) for 2nd Quarter ended 31 December 2025 (Figures Finalised as at 2026/01/30)</t>
  </si>
  <si>
    <t>Kwazulu-Natal: Uthukela (DC23) - Table C7 Quarterly Budgeted Cash Flows ( Energy sources                                     ) for 2nd Quarter ended 31 December 2025 (Figures Finalised as at 2026/01/30)</t>
  </si>
  <si>
    <t>Kwazulu-Natal: Endumeni (KZN241) - Table C7 Quarterly Budgeted Cash Flows ( Energy sources                                     ) for 2nd Quarter ended 31 December 2025 (Figures Finalised as at 2026/01/30)</t>
  </si>
  <si>
    <t>Kwazulu-Natal: Nquthu (KZN242) - Table C7 Quarterly Budgeted Cash Flows ( Energy sources                                     ) for 2nd Quarter ended 31 December 2025 (Figures Finalised as at 2026/01/30)</t>
  </si>
  <si>
    <t>Kwazulu-Natal: Msinga (KZN244) - Table C7 Quarterly Budgeted Cash Flows ( Energy sources                                     ) for 2nd Quarter ended 31 December 2025 (Figures Finalised as at 2026/01/30)</t>
  </si>
  <si>
    <t>Kwazulu-Natal: Umvoti (KZN245) - Table C7 Quarterly Budgeted Cash Flows ( Energy sources                                     ) for 2nd Quarter ended 31 December 2025 (Figures Finalised as at 2026/01/30)</t>
  </si>
  <si>
    <t>Kwazulu-Natal: Umzinyathi (DC24) - Table C7 Quarterly Budgeted Cash Flows ( Energy sources                                     ) for 2nd Quarter ended 31 December 2025 (Figures Finalised as at 2026/01/30)</t>
  </si>
  <si>
    <t>Kwazulu-Natal: Newcastle (KZN252) - Table C7 Quarterly Budgeted Cash Flows ( Energy sources                                     ) for 2nd Quarter ended 31 December 2025 (Figures Finalised as at 2026/01/30)</t>
  </si>
  <si>
    <t>Kwazulu-Natal: Emadlangeni (KZN253) - Table C7 Quarterly Budgeted Cash Flows ( Energy sources                                     ) for 2nd Quarter ended 31 December 2025 (Figures Finalised as at 2026/01/30)</t>
  </si>
  <si>
    <t>Kwazulu-Natal: Dannhauser (KZN254) - Table C7 Quarterly Budgeted Cash Flows ( Energy sources                                     ) for 2nd Quarter ended 31 December 2025 (Figures Finalised as at 2026/01/30)</t>
  </si>
  <si>
    <t>Kwazulu-Natal: Amajuba (DC25) - Table C7 Quarterly Budgeted Cash Flows ( Energy sources                                     ) for 2nd Quarter ended 31 December 2025 (Figures Finalised as at 2026/01/30)</t>
  </si>
  <si>
    <t>Kwazulu-Natal: eDumbe (KZN261) - Table C7 Quarterly Budgeted Cash Flows ( Energy sources                                     ) for 2nd Quarter ended 31 December 2025 (Figures Finalised as at 2026/01/30)</t>
  </si>
  <si>
    <t>Kwazulu-Natal: uPhongolo (KZN262) - Table C7 Quarterly Budgeted Cash Flows ( Energy sources                                     ) for 2nd Quarter ended 31 December 2025 (Figures Finalised as at 2026/01/30)</t>
  </si>
  <si>
    <t>Kwazulu-Natal: Abaqulusi (KZN263) - Table C7 Quarterly Budgeted Cash Flows ( Energy sources                                     ) for 2nd Quarter ended 31 December 2025 (Figures Finalised as at 2026/01/30)</t>
  </si>
  <si>
    <t>Kwazulu-Natal: Nongoma (KZN265) - Table C7 Quarterly Budgeted Cash Flows ( Energy sources                                     ) for 2nd Quarter ended 31 December 2025 (Figures Finalised as at 2026/01/30)</t>
  </si>
  <si>
    <t>Kwazulu-Natal: Ulundi (KZN266) - Table C7 Quarterly Budgeted Cash Flows ( Energy sources                                     ) for 2nd Quarter ended 31 December 2025 (Figures Finalised as at 2026/01/30)</t>
  </si>
  <si>
    <t>Kwazulu-Natal: Zululand (DC26) - Table C7 Quarterly Budgeted Cash Flows ( Energy sources                                     ) for 2nd Quarter ended 31 December 2025 (Figures Finalised as at 2026/01/30)</t>
  </si>
  <si>
    <t>Kwazulu-Natal: Umhlabuyalingana (KZN271) - Table C7 Quarterly Budgeted Cash Flows ( Energy sources                                     ) for 2nd Quarter ended 31 December 2025 (Figures Finalised as at 2026/01/30)</t>
  </si>
  <si>
    <t>Kwazulu-Natal: Jozini (KZN272) - Table C7 Quarterly Budgeted Cash Flows ( Energy sources                                     ) for 2nd Quarter ended 31 December 2025 (Figures Finalised as at 2026/01/30)</t>
  </si>
  <si>
    <t>Kwazulu-Natal: Mtubatuba (KZN275) - Table C7 Quarterly Budgeted Cash Flows ( Energy sources                                     ) for 2nd Quarter ended 31 December 2025 (Figures Finalised as at 2026/01/30)</t>
  </si>
  <si>
    <t>Kwazulu-Natal: Hlabisa Big Five (KZN276) - Table C7 Quarterly Budgeted Cash Flows ( Energy sources                                     ) for 2nd Quarter ended 31 December 2025 (Figures Finalised as at 2026/01/30)</t>
  </si>
  <si>
    <t>Kwazulu-Natal: Umkhanyakude (DC27) - Table C7 Quarterly Budgeted Cash Flows ( Energy sources                                     ) for 2nd Quarter ended 31 December 2025 (Figures Finalised as at 2026/01/30)</t>
  </si>
  <si>
    <t>Kwazulu-Natal: Mfolozi (KZN281) - Table C7 Quarterly Budgeted Cash Flows ( Energy sources                                     ) for 2nd Quarter ended 31 December 2025 (Figures Finalised as at 2026/01/30)</t>
  </si>
  <si>
    <t>Kwazulu-Natal: uMhlathuze (KZN282) - Table C7 Quarterly Budgeted Cash Flows ( Energy sources                                     ) for 2nd Quarter ended 31 December 2025 (Figures Finalised as at 2026/01/30)</t>
  </si>
  <si>
    <t>Kwazulu-Natal: uMlalazi (KZN284) - Table C7 Quarterly Budgeted Cash Flows ( Energy sources                                     ) for 2nd Quarter ended 31 December 2025 (Figures Finalised as at 2026/01/30)</t>
  </si>
  <si>
    <t>Kwazulu-Natal: Mthonjaneni (KZN285) - Table C7 Quarterly Budgeted Cash Flows ( Energy sources                                     ) for 2nd Quarter ended 31 December 2025 (Figures Finalised as at 2026/01/30)</t>
  </si>
  <si>
    <t>Kwazulu-Natal: Nkandla (KZN286) - Table C7 Quarterly Budgeted Cash Flows ( Energy sources                                     ) for 2nd Quarter ended 31 December 2025 (Figures Finalised as at 2026/01/30)</t>
  </si>
  <si>
    <t>Kwazulu-Natal: King Cetshwayo (DC28) - Table C7 Quarterly Budgeted Cash Flows ( Energy sources                                     ) for 2nd Quarter ended 31 December 2025 (Figures Finalised as at 2026/01/30)</t>
  </si>
  <si>
    <t>Kwazulu-Natal: Mandeni (KZN291) - Table C7 Quarterly Budgeted Cash Flows ( Energy sources                                     ) for 2nd Quarter ended 31 December 2025 (Figures Finalised as at 2026/01/30)</t>
  </si>
  <si>
    <t>Kwazulu-Natal: KwaDukuza (KZN292) - Table C7 Quarterly Budgeted Cash Flows ( Energy sources                                     ) for 2nd Quarter ended 31 December 2025 (Figures Finalised as at 2026/01/30)</t>
  </si>
  <si>
    <t>Kwazulu-Natal: Ndwedwe (KZN293) - Table C7 Quarterly Budgeted Cash Flows ( Energy sources                                     ) for 2nd Quarter ended 31 December 2025 (Figures Finalised as at 2026/01/30)</t>
  </si>
  <si>
    <t>Kwazulu-Natal: Maphumulo (KZN294) - Table C7 Quarterly Budgeted Cash Flows ( Energy sources                                     ) for 2nd Quarter ended 31 December 2025 (Figures Finalised as at 2026/01/30)</t>
  </si>
  <si>
    <t>Kwazulu-Natal: iLembe (DC29) - Table C7 Quarterly Budgeted Cash Flows ( Energy sources                                     ) for 2nd Quarter ended 31 December 2025 (Figures Finalised as at 2026/01/30)</t>
  </si>
  <si>
    <t>Kwazulu-Natal: Greater Kokstad (KZN433) - Table C7 Quarterly Budgeted Cash Flows ( Energy sources                                     ) for 2nd Quarter ended 31 December 2025 (Figures Finalised as at 2026/01/30)</t>
  </si>
  <si>
    <t>Kwazulu-Natal: Johannes Phumani Phungula (KZN434) - Table C7 Quarterly Budgeted Cash Flows ( Energy sources                                     ) for 2nd Quarter ended 31 December 2025 (Figures Finalised as at 2026/01/30)</t>
  </si>
  <si>
    <t>Kwazulu-Natal: Umzimkhulu (KZN435) - Table C7 Quarterly Budgeted Cash Flows ( Energy sources                                     ) for 2nd Quarter ended 31 December 2025 (Figures Finalised as at 2026/01/30)</t>
  </si>
  <si>
    <t>Kwazulu-Natal: Dr Nkosazana Dlamini Zuma (KZN436) - Table C7 Quarterly Budgeted Cash Flows ( Energy sources                                     ) for 2nd Quarter ended 31 December 2025 (Figures Finalised as at 2026/01/30)</t>
  </si>
  <si>
    <t>Kwazulu-Natal: Harry Gwala (DC43)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</si>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</sst>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-968976930</v>
      </c>
      <c r="F26" s="20">
        <v>-968976930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-968976930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-967146820</v>
      </c>
      <c r="F27" s="28">
        <f t="shared" si="1"/>
        <v>-967146820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-967146820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-208263000</v>
      </c>
      <c r="F35" s="20">
        <v>-208263000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-208263000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14331700</v>
      </c>
      <c r="F36" s="28">
        <f t="shared" si="2"/>
        <v>14331700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14331700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-786469760</v>
      </c>
      <c r="F38" s="2">
        <f t="shared" si="3"/>
        <v>-786469760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-589961930</v>
      </c>
      <c r="Y38" s="2">
        <f t="shared" si="3"/>
        <v>589961930</v>
      </c>
      <c r="Z38" s="34">
        <f>+IF(X38&lt;&gt;0,+(Y38/X38)*100,0)</f>
        <v>-100</v>
      </c>
      <c r="AA38" s="35">
        <f>+AA17+AA27+AA36</f>
        <v>-786469760</v>
      </c>
    </row>
    <row r="39" spans="1:27" x14ac:dyDescent="0.25">
      <c r="A39" s="23" t="s">
        <v>60</v>
      </c>
      <c r="B39" s="17"/>
      <c r="C39" s="32"/>
      <c r="D39" s="32"/>
      <c r="E39" s="33">
        <v>-1253801470</v>
      </c>
      <c r="F39" s="2">
        <v>-1253801470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-1253948270</v>
      </c>
      <c r="Y39" s="2">
        <f>+W39-X39</f>
        <v>1253948270</v>
      </c>
      <c r="Z39" s="34">
        <f>+IF(X39&lt;&gt;0,+(Y39/X39)*100,0)</f>
        <v>-100</v>
      </c>
      <c r="AA39" s="35">
        <v>-1253801470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-2040271230</v>
      </c>
      <c r="F40" s="45">
        <f t="shared" si="4"/>
        <v>-2040271230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-1843910200</v>
      </c>
      <c r="Y40" s="45">
        <f t="shared" si="4"/>
        <v>1843910200</v>
      </c>
      <c r="Z40" s="46">
        <f>+IF(X40&lt;&gt;0,+(Y40/X40)*100,0)</f>
        <v>-100</v>
      </c>
      <c r="AA40" s="47">
        <f t="shared" si="4"/>
        <v>-2040271230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>
        <v>4451000</v>
      </c>
      <c r="G8" s="20"/>
      <c r="H8" s="20"/>
      <c r="I8" s="20"/>
      <c r="J8" s="20"/>
      <c r="K8" s="20">
        <v>2000000</v>
      </c>
      <c r="L8" s="20"/>
      <c r="M8" s="20"/>
      <c r="N8" s="20">
        <v>2000000</v>
      </c>
      <c r="O8" s="20"/>
      <c r="P8" s="20"/>
      <c r="Q8" s="20"/>
      <c r="R8" s="20"/>
      <c r="S8" s="20"/>
      <c r="T8" s="20"/>
      <c r="U8" s="20"/>
      <c r="V8" s="20"/>
      <c r="W8" s="20">
        <v>2000000</v>
      </c>
      <c r="X8" s="20">
        <v>2225496</v>
      </c>
      <c r="Y8" s="20">
        <v>-225496</v>
      </c>
      <c r="Z8" s="21">
        <v>-10.132392958693254</v>
      </c>
      <c r="AA8" s="22">
        <v>4451000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-2863178</v>
      </c>
      <c r="D14" s="18"/>
      <c r="E14" s="19">
        <v>-3910000</v>
      </c>
      <c r="F14" s="20">
        <v>-3910000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-1954998</v>
      </c>
      <c r="Y14" s="20">
        <v>1954998</v>
      </c>
      <c r="Z14" s="21">
        <v>-100</v>
      </c>
      <c r="AA14" s="22">
        <v>-3910000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541000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2000000</v>
      </c>
      <c r="L17" s="28">
        <f t="shared" si="0"/>
        <v>0</v>
      </c>
      <c r="M17" s="28">
        <f t="shared" si="0"/>
        <v>0</v>
      </c>
      <c r="N17" s="28">
        <f t="shared" si="0"/>
        <v>2000000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270498</v>
      </c>
      <c r="Y17" s="28">
        <f t="shared" si="0"/>
        <v>1729502</v>
      </c>
      <c r="Z17" s="29">
        <f>+IF(X17&lt;&gt;0,+(Y17/X17)*100,0)</f>
        <v>639.37700093900878</v>
      </c>
      <c r="AA17" s="30">
        <f>SUM(AA6:AA16)</f>
        <v>541000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-2863178</v>
      </c>
      <c r="D38" s="32">
        <f>+D17+D27+D36</f>
        <v>0</v>
      </c>
      <c r="E38" s="33">
        <f t="shared" si="3"/>
        <v>541000</v>
      </c>
      <c r="F38" s="2">
        <f t="shared" si="3"/>
        <v>541000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2000000</v>
      </c>
      <c r="L38" s="2">
        <f t="shared" si="3"/>
        <v>0</v>
      </c>
      <c r="M38" s="2">
        <f t="shared" si="3"/>
        <v>0</v>
      </c>
      <c r="N38" s="2">
        <f t="shared" si="3"/>
        <v>2000000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270498</v>
      </c>
      <c r="Y38" s="2">
        <f t="shared" si="3"/>
        <v>1729502</v>
      </c>
      <c r="Z38" s="34">
        <f>+IF(X38&lt;&gt;0,+(Y38/X38)*100,0)</f>
        <v>639.37700093900878</v>
      </c>
      <c r="AA38" s="35">
        <f>+AA17+AA27+AA36</f>
        <v>541000</v>
      </c>
    </row>
    <row r="39" spans="1:27" x14ac:dyDescent="0.25">
      <c r="A39" s="23" t="s">
        <v>60</v>
      </c>
      <c r="B39" s="17"/>
      <c r="C39" s="32">
        <v>-6460360</v>
      </c>
      <c r="D39" s="32"/>
      <c r="E39" s="33"/>
      <c r="F39" s="2"/>
      <c r="G39" s="2">
        <v>-10003926</v>
      </c>
      <c r="H39" s="2">
        <f>+G40+H60</f>
        <v>-10003926</v>
      </c>
      <c r="I39" s="2">
        <f>+H40+I60</f>
        <v>-10003926</v>
      </c>
      <c r="J39" s="2">
        <f>+G39</f>
        <v>-10003926</v>
      </c>
      <c r="K39" s="2">
        <f>+I40+K60</f>
        <v>-10003926</v>
      </c>
      <c r="L39" s="2">
        <f>+K40+L60</f>
        <v>-8003926</v>
      </c>
      <c r="M39" s="2">
        <f>+L40+M60</f>
        <v>-8003926</v>
      </c>
      <c r="N39" s="2">
        <f>+K39</f>
        <v>-10003926</v>
      </c>
      <c r="O39" s="2">
        <f>+M40+O60</f>
        <v>-8003926</v>
      </c>
      <c r="P39" s="2">
        <f>+O40+P60</f>
        <v>-8003926</v>
      </c>
      <c r="Q39" s="2">
        <f>+P40+Q60</f>
        <v>-8003926</v>
      </c>
      <c r="R39" s="2">
        <f>+O39</f>
        <v>-8003926</v>
      </c>
      <c r="S39" s="2">
        <f>+Q40+S60</f>
        <v>-8003926</v>
      </c>
      <c r="T39" s="2">
        <f>+S40+T60</f>
        <v>-8003926</v>
      </c>
      <c r="U39" s="2">
        <f>+T40+U60</f>
        <v>-8003926</v>
      </c>
      <c r="V39" s="2">
        <f>+S39</f>
        <v>-8003926</v>
      </c>
      <c r="W39" s="2">
        <f>+G39</f>
        <v>-10003926</v>
      </c>
      <c r="X39" s="2"/>
      <c r="Y39" s="2">
        <f>+W39-X39</f>
        <v>-10003926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-9323538</v>
      </c>
      <c r="D40" s="43">
        <f t="shared" ref="D40:AA40" si="4">+D38+D39</f>
        <v>0</v>
      </c>
      <c r="E40" s="44">
        <f t="shared" si="4"/>
        <v>541000</v>
      </c>
      <c r="F40" s="45">
        <f t="shared" si="4"/>
        <v>541000</v>
      </c>
      <c r="G40" s="45">
        <f t="shared" si="4"/>
        <v>-10003926</v>
      </c>
      <c r="H40" s="45">
        <f t="shared" si="4"/>
        <v>-10003926</v>
      </c>
      <c r="I40" s="45">
        <f t="shared" si="4"/>
        <v>-10003926</v>
      </c>
      <c r="J40" s="45">
        <f>+I40</f>
        <v>-10003926</v>
      </c>
      <c r="K40" s="45">
        <f t="shared" si="4"/>
        <v>-8003926</v>
      </c>
      <c r="L40" s="45">
        <f t="shared" si="4"/>
        <v>-8003926</v>
      </c>
      <c r="M40" s="45">
        <f t="shared" si="4"/>
        <v>-8003926</v>
      </c>
      <c r="N40" s="45">
        <f>+M40</f>
        <v>-8003926</v>
      </c>
      <c r="O40" s="45">
        <f t="shared" si="4"/>
        <v>-8003926</v>
      </c>
      <c r="P40" s="45">
        <f t="shared" si="4"/>
        <v>-8003926</v>
      </c>
      <c r="Q40" s="45">
        <f t="shared" si="4"/>
        <v>-8003926</v>
      </c>
      <c r="R40" s="45">
        <f>+Q40</f>
        <v>-8003926</v>
      </c>
      <c r="S40" s="45">
        <f t="shared" si="4"/>
        <v>-8003926</v>
      </c>
      <c r="T40" s="45">
        <f t="shared" si="4"/>
        <v>-8003926</v>
      </c>
      <c r="U40" s="45">
        <f t="shared" si="4"/>
        <v>-8003926</v>
      </c>
      <c r="V40" s="45">
        <f>+U40</f>
        <v>-8003926</v>
      </c>
      <c r="W40" s="45">
        <f>+V40</f>
        <v>-8003926</v>
      </c>
      <c r="X40" s="45">
        <f t="shared" si="4"/>
        <v>270498</v>
      </c>
      <c r="Y40" s="45">
        <f t="shared" si="4"/>
        <v>-8274424</v>
      </c>
      <c r="Z40" s="46">
        <f>+IF(X40&lt;&gt;0,+(Y40/X40)*100,0)</f>
        <v>-3058.9594008088784</v>
      </c>
      <c r="AA40" s="47">
        <f t="shared" si="4"/>
        <v>541000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8323128</v>
      </c>
      <c r="Y8" s="20">
        <v>-8323128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6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690250</v>
      </c>
      <c r="X9" s="20"/>
      <c r="Y9" s="20">
        <v>690250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-16475000</v>
      </c>
      <c r="F14" s="20">
        <v>-16475000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-8237502</v>
      </c>
      <c r="Y14" s="20">
        <v>8237502</v>
      </c>
      <c r="Z14" s="21">
        <v>-100</v>
      </c>
      <c r="AA14" s="22">
        <v>-16475000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171250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690250</v>
      </c>
      <c r="X17" s="28">
        <f t="shared" si="0"/>
        <v>85626</v>
      </c>
      <c r="Y17" s="28">
        <f t="shared" si="0"/>
        <v>604624</v>
      </c>
      <c r="Z17" s="29">
        <f>+IF(X17&lt;&gt;0,+(Y17/X17)*100,0)</f>
        <v>706.12197229813376</v>
      </c>
      <c r="AA17" s="30">
        <f>SUM(AA6:AA16)</f>
        <v>171250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664127</v>
      </c>
      <c r="D38" s="32">
        <f>+D17+D27+D36</f>
        <v>0</v>
      </c>
      <c r="E38" s="33">
        <f t="shared" si="3"/>
        <v>171250</v>
      </c>
      <c r="F38" s="2">
        <f t="shared" si="3"/>
        <v>171250</v>
      </c>
      <c r="G38" s="2">
        <f t="shared" si="3"/>
        <v>690250</v>
      </c>
      <c r="H38" s="2">
        <f t="shared" si="3"/>
        <v>0</v>
      </c>
      <c r="I38" s="2">
        <f t="shared" si="3"/>
        <v>0</v>
      </c>
      <c r="J38" s="2">
        <f t="shared" si="3"/>
        <v>690250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690250</v>
      </c>
      <c r="X38" s="2">
        <f t="shared" si="3"/>
        <v>85626</v>
      </c>
      <c r="Y38" s="2">
        <f t="shared" si="3"/>
        <v>604624</v>
      </c>
      <c r="Z38" s="34">
        <f>+IF(X38&lt;&gt;0,+(Y38/X38)*100,0)</f>
        <v>706.12197229813376</v>
      </c>
      <c r="AA38" s="35">
        <f>+AA17+AA27+AA36</f>
        <v>171250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690250</v>
      </c>
      <c r="I39" s="2">
        <f>+H40+I60</f>
        <v>690250</v>
      </c>
      <c r="J39" s="2">
        <f>+G39</f>
        <v>0</v>
      </c>
      <c r="K39" s="2">
        <f>+I40+K60</f>
        <v>690250</v>
      </c>
      <c r="L39" s="2">
        <f>+K40+L60</f>
        <v>690250</v>
      </c>
      <c r="M39" s="2">
        <f>+L40+M60</f>
        <v>690250</v>
      </c>
      <c r="N39" s="2">
        <f>+K39</f>
        <v>690250</v>
      </c>
      <c r="O39" s="2">
        <f>+M40+O60</f>
        <v>690250</v>
      </c>
      <c r="P39" s="2">
        <f>+O40+P60</f>
        <v>690250</v>
      </c>
      <c r="Q39" s="2">
        <f>+P40+Q60</f>
        <v>690250</v>
      </c>
      <c r="R39" s="2">
        <f>+O39</f>
        <v>690250</v>
      </c>
      <c r="S39" s="2">
        <f>+Q40+S60</f>
        <v>690250</v>
      </c>
      <c r="T39" s="2">
        <f>+S40+T60</f>
        <v>690250</v>
      </c>
      <c r="U39" s="2">
        <f>+T40+U60</f>
        <v>690250</v>
      </c>
      <c r="V39" s="2">
        <f>+S39</f>
        <v>690250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664127</v>
      </c>
      <c r="D40" s="43">
        <f t="shared" ref="D40:AA40" si="4">+D38+D39</f>
        <v>0</v>
      </c>
      <c r="E40" s="44">
        <f t="shared" si="4"/>
        <v>171250</v>
      </c>
      <c r="F40" s="45">
        <f t="shared" si="4"/>
        <v>171250</v>
      </c>
      <c r="G40" s="45">
        <f t="shared" si="4"/>
        <v>690250</v>
      </c>
      <c r="H40" s="45">
        <f t="shared" si="4"/>
        <v>690250</v>
      </c>
      <c r="I40" s="45">
        <f t="shared" si="4"/>
        <v>690250</v>
      </c>
      <c r="J40" s="45">
        <f>+I40</f>
        <v>690250</v>
      </c>
      <c r="K40" s="45">
        <f t="shared" si="4"/>
        <v>690250</v>
      </c>
      <c r="L40" s="45">
        <f t="shared" si="4"/>
        <v>690250</v>
      </c>
      <c r="M40" s="45">
        <f t="shared" si="4"/>
        <v>690250</v>
      </c>
      <c r="N40" s="45">
        <f>+M40</f>
        <v>690250</v>
      </c>
      <c r="O40" s="45">
        <f t="shared" si="4"/>
        <v>690250</v>
      </c>
      <c r="P40" s="45">
        <f t="shared" si="4"/>
        <v>690250</v>
      </c>
      <c r="Q40" s="45">
        <f t="shared" si="4"/>
        <v>690250</v>
      </c>
      <c r="R40" s="45">
        <f>+Q40</f>
        <v>690250</v>
      </c>
      <c r="S40" s="45">
        <f t="shared" si="4"/>
        <v>690250</v>
      </c>
      <c r="T40" s="45">
        <f t="shared" si="4"/>
        <v>690250</v>
      </c>
      <c r="U40" s="45">
        <f t="shared" si="4"/>
        <v>690250</v>
      </c>
      <c r="V40" s="45">
        <f>+U40</f>
        <v>690250</v>
      </c>
      <c r="W40" s="45">
        <f>+V40</f>
        <v>690250</v>
      </c>
      <c r="X40" s="45">
        <f t="shared" si="4"/>
        <v>85626</v>
      </c>
      <c r="Y40" s="45">
        <f t="shared" si="4"/>
        <v>604624</v>
      </c>
      <c r="Z40" s="46">
        <f>+IF(X40&lt;&gt;0,+(Y40/X40)*100,0)</f>
        <v>706.12197229813376</v>
      </c>
      <c r="AA40" s="47">
        <f t="shared" si="4"/>
        <v>171250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33595564</v>
      </c>
      <c r="G7" s="20">
        <v>3606942</v>
      </c>
      <c r="H7" s="20">
        <v>5307990</v>
      </c>
      <c r="I7" s="20">
        <v>3998129</v>
      </c>
      <c r="J7" s="20">
        <v>12913061</v>
      </c>
      <c r="K7" s="20">
        <v>4577147</v>
      </c>
      <c r="L7" s="20">
        <v>4368344</v>
      </c>
      <c r="M7" s="20">
        <v>4837481</v>
      </c>
      <c r="N7" s="20">
        <v>13782972</v>
      </c>
      <c r="O7" s="20"/>
      <c r="P7" s="20"/>
      <c r="Q7" s="20"/>
      <c r="R7" s="20"/>
      <c r="S7" s="20"/>
      <c r="T7" s="20"/>
      <c r="U7" s="20"/>
      <c r="V7" s="20"/>
      <c r="W7" s="20">
        <v>26696033</v>
      </c>
      <c r="X7" s="20">
        <v>16797786</v>
      </c>
      <c r="Y7" s="20">
        <v>9898247</v>
      </c>
      <c r="Z7" s="21">
        <v>58.925902496912386</v>
      </c>
      <c r="AA7" s="22">
        <v>33595564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>
        <v>275568</v>
      </c>
      <c r="L8" s="20">
        <v>229674</v>
      </c>
      <c r="M8" s="20">
        <v>409313</v>
      </c>
      <c r="N8" s="20">
        <v>914555</v>
      </c>
      <c r="O8" s="20"/>
      <c r="P8" s="20"/>
      <c r="Q8" s="20"/>
      <c r="R8" s="20"/>
      <c r="S8" s="20"/>
      <c r="T8" s="20"/>
      <c r="U8" s="20"/>
      <c r="V8" s="20"/>
      <c r="W8" s="20">
        <v>1766139</v>
      </c>
      <c r="X8" s="20"/>
      <c r="Y8" s="20">
        <v>1766139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>
        <v>6960736</v>
      </c>
      <c r="N9" s="20">
        <v>6960736</v>
      </c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3637104</v>
      </c>
      <c r="Y9" s="20">
        <v>3637104</v>
      </c>
      <c r="Z9" s="21">
        <v>100</v>
      </c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-70296496</v>
      </c>
      <c r="D14" s="18"/>
      <c r="E14" s="19">
        <v>-55913744</v>
      </c>
      <c r="F14" s="20">
        <v>-55913744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>
        <v>-5945197</v>
      </c>
      <c r="L14" s="20">
        <v>-595006</v>
      </c>
      <c r="M14" s="20">
        <v>-11032259</v>
      </c>
      <c r="N14" s="20">
        <v>-17572462</v>
      </c>
      <c r="O14" s="20"/>
      <c r="P14" s="20"/>
      <c r="Q14" s="20"/>
      <c r="R14" s="20"/>
      <c r="S14" s="20"/>
      <c r="T14" s="20"/>
      <c r="U14" s="20"/>
      <c r="V14" s="20"/>
      <c r="W14" s="20">
        <v>-42785927</v>
      </c>
      <c r="X14" s="20">
        <v>-27956874</v>
      </c>
      <c r="Y14" s="20">
        <v>-14829053</v>
      </c>
      <c r="Z14" s="21">
        <v>53.042600542535624</v>
      </c>
      <c r="AA14" s="22">
        <v>-55913744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-15043972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-1092482</v>
      </c>
      <c r="L17" s="28">
        <f t="shared" si="0"/>
        <v>4003012</v>
      </c>
      <c r="M17" s="28">
        <f t="shared" si="0"/>
        <v>1175271</v>
      </c>
      <c r="N17" s="28">
        <f t="shared" si="0"/>
        <v>4085801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-7049547</v>
      </c>
      <c r="X17" s="28">
        <f t="shared" si="0"/>
        <v>-7521984</v>
      </c>
      <c r="Y17" s="28">
        <f t="shared" si="0"/>
        <v>472437</v>
      </c>
      <c r="Z17" s="29">
        <f>+IF(X17&lt;&gt;0,+(Y17/X17)*100,0)</f>
        <v>-6.2807498659928021</v>
      </c>
      <c r="AA17" s="30">
        <f>SUM(AA6:AA16)</f>
        <v>-15043972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-7437304</v>
      </c>
      <c r="D38" s="32">
        <f>+D17+D27+D36</f>
        <v>0</v>
      </c>
      <c r="E38" s="33">
        <f t="shared" si="3"/>
        <v>-15043972</v>
      </c>
      <c r="F38" s="2">
        <f t="shared" si="3"/>
        <v>-15043972</v>
      </c>
      <c r="G38" s="2">
        <f t="shared" si="3"/>
        <v>-4262026</v>
      </c>
      <c r="H38" s="2">
        <f t="shared" si="3"/>
        <v>-2923889</v>
      </c>
      <c r="I38" s="2">
        <f t="shared" si="3"/>
        <v>-3949433</v>
      </c>
      <c r="J38" s="2">
        <f t="shared" si="3"/>
        <v>-11135348</v>
      </c>
      <c r="K38" s="2">
        <f t="shared" si="3"/>
        <v>-1092482</v>
      </c>
      <c r="L38" s="2">
        <f t="shared" si="3"/>
        <v>4003012</v>
      </c>
      <c r="M38" s="2">
        <f t="shared" si="3"/>
        <v>1175271</v>
      </c>
      <c r="N38" s="2">
        <f t="shared" si="3"/>
        <v>4085801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-7049547</v>
      </c>
      <c r="X38" s="2">
        <f t="shared" si="3"/>
        <v>-7521984</v>
      </c>
      <c r="Y38" s="2">
        <f t="shared" si="3"/>
        <v>472437</v>
      </c>
      <c r="Z38" s="34">
        <f>+IF(X38&lt;&gt;0,+(Y38/X38)*100,0)</f>
        <v>-6.2807498659928021</v>
      </c>
      <c r="AA38" s="35">
        <f>+AA17+AA27+AA36</f>
        <v>-15043972</v>
      </c>
    </row>
    <row r="39" spans="1:27" x14ac:dyDescent="0.25">
      <c r="A39" s="23" t="s">
        <v>60</v>
      </c>
      <c r="B39" s="17"/>
      <c r="C39" s="32">
        <v>-103995431</v>
      </c>
      <c r="D39" s="32"/>
      <c r="E39" s="33">
        <v>-103995431</v>
      </c>
      <c r="F39" s="2">
        <v>-103995431</v>
      </c>
      <c r="G39" s="2">
        <v>-111446185</v>
      </c>
      <c r="H39" s="2">
        <f>+G40+H60</f>
        <v>-115708211</v>
      </c>
      <c r="I39" s="2">
        <f>+H40+I60</f>
        <v>-118632100</v>
      </c>
      <c r="J39" s="2">
        <f>+G39</f>
        <v>-111446185</v>
      </c>
      <c r="K39" s="2">
        <f>+I40+K60</f>
        <v>-122581533</v>
      </c>
      <c r="L39" s="2">
        <f>+K40+L60</f>
        <v>-123674015</v>
      </c>
      <c r="M39" s="2">
        <f>+L40+M60</f>
        <v>-119671003</v>
      </c>
      <c r="N39" s="2">
        <f>+K39</f>
        <v>-122581533</v>
      </c>
      <c r="O39" s="2">
        <f>+M40+O60</f>
        <v>-118495732</v>
      </c>
      <c r="P39" s="2">
        <f>+O40+P60</f>
        <v>-118495732</v>
      </c>
      <c r="Q39" s="2">
        <f>+P40+Q60</f>
        <v>-118495732</v>
      </c>
      <c r="R39" s="2">
        <f>+O39</f>
        <v>-118495732</v>
      </c>
      <c r="S39" s="2">
        <f>+Q40+S60</f>
        <v>-118495732</v>
      </c>
      <c r="T39" s="2">
        <f>+S40+T60</f>
        <v>-118495732</v>
      </c>
      <c r="U39" s="2">
        <f>+T40+U60</f>
        <v>-118495732</v>
      </c>
      <c r="V39" s="2">
        <f>+S39</f>
        <v>-118495732</v>
      </c>
      <c r="W39" s="2">
        <f>+G39</f>
        <v>-111446185</v>
      </c>
      <c r="X39" s="2">
        <v>-103995431</v>
      </c>
      <c r="Y39" s="2">
        <f>+W39-X39</f>
        <v>-7450754</v>
      </c>
      <c r="Z39" s="34">
        <f>+IF(X39&lt;&gt;0,+(Y39/X39)*100,0)</f>
        <v>7.1645012942924389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-111432735</v>
      </c>
      <c r="D40" s="43">
        <f t="shared" ref="D40:AA40" si="4">+D38+D39</f>
        <v>0</v>
      </c>
      <c r="E40" s="44">
        <f t="shared" si="4"/>
        <v>-119039403</v>
      </c>
      <c r="F40" s="45">
        <f t="shared" si="4"/>
        <v>-119039403</v>
      </c>
      <c r="G40" s="45">
        <f t="shared" si="4"/>
        <v>-115708211</v>
      </c>
      <c r="H40" s="45">
        <f t="shared" si="4"/>
        <v>-118632100</v>
      </c>
      <c r="I40" s="45">
        <f t="shared" si="4"/>
        <v>-122581533</v>
      </c>
      <c r="J40" s="45">
        <f>+I40</f>
        <v>-122581533</v>
      </c>
      <c r="K40" s="45">
        <f t="shared" si="4"/>
        <v>-123674015</v>
      </c>
      <c r="L40" s="45">
        <f t="shared" si="4"/>
        <v>-119671003</v>
      </c>
      <c r="M40" s="45">
        <f t="shared" si="4"/>
        <v>-118495732</v>
      </c>
      <c r="N40" s="45">
        <f>+M40</f>
        <v>-118495732</v>
      </c>
      <c r="O40" s="45">
        <f t="shared" si="4"/>
        <v>-118495732</v>
      </c>
      <c r="P40" s="45">
        <f t="shared" si="4"/>
        <v>-118495732</v>
      </c>
      <c r="Q40" s="45">
        <f t="shared" si="4"/>
        <v>-118495732</v>
      </c>
      <c r="R40" s="45">
        <f>+Q40</f>
        <v>-118495732</v>
      </c>
      <c r="S40" s="45">
        <f t="shared" si="4"/>
        <v>-118495732</v>
      </c>
      <c r="T40" s="45">
        <f t="shared" si="4"/>
        <v>-118495732</v>
      </c>
      <c r="U40" s="45">
        <f t="shared" si="4"/>
        <v>-118495732</v>
      </c>
      <c r="V40" s="45">
        <f>+U40</f>
        <v>-118495732</v>
      </c>
      <c r="W40" s="45">
        <f>+V40</f>
        <v>-118495732</v>
      </c>
      <c r="X40" s="45">
        <f t="shared" si="4"/>
        <v>-111517415</v>
      </c>
      <c r="Y40" s="45">
        <f t="shared" si="4"/>
        <v>-6978317</v>
      </c>
      <c r="Z40" s="46">
        <f>+IF(X40&lt;&gt;0,+(Y40/X40)*100,0)</f>
        <v>6.2576029044432211</v>
      </c>
      <c r="AA40" s="47">
        <f t="shared" si="4"/>
        <v>-119039403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211708588</v>
      </c>
      <c r="G7" s="20">
        <v>19187875</v>
      </c>
      <c r="H7" s="20">
        <v>18507577</v>
      </c>
      <c r="I7" s="20">
        <v>19621499</v>
      </c>
      <c r="J7" s="20">
        <v>57316951</v>
      </c>
      <c r="K7" s="20">
        <v>19645861</v>
      </c>
      <c r="L7" s="20">
        <v>16936758</v>
      </c>
      <c r="M7" s="20">
        <v>19067152</v>
      </c>
      <c r="N7" s="20">
        <v>55649771</v>
      </c>
      <c r="O7" s="20"/>
      <c r="P7" s="20"/>
      <c r="Q7" s="20"/>
      <c r="R7" s="20"/>
      <c r="S7" s="20"/>
      <c r="T7" s="20"/>
      <c r="U7" s="20"/>
      <c r="V7" s="20"/>
      <c r="W7" s="20">
        <v>112966722</v>
      </c>
      <c r="X7" s="20">
        <v>105854292</v>
      </c>
      <c r="Y7" s="20">
        <v>7112430</v>
      </c>
      <c r="Z7" s="21">
        <v>6.7190756894392152</v>
      </c>
      <c r="AA7" s="22">
        <v>211708588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16848</v>
      </c>
      <c r="G8" s="20">
        <v>34698</v>
      </c>
      <c r="H8" s="20">
        <v>16432</v>
      </c>
      <c r="I8" s="20">
        <v>7148</v>
      </c>
      <c r="J8" s="20">
        <v>58278</v>
      </c>
      <c r="K8" s="20">
        <v>1780</v>
      </c>
      <c r="L8" s="20">
        <v>8111</v>
      </c>
      <c r="M8" s="20">
        <v>45536</v>
      </c>
      <c r="N8" s="20">
        <v>55427</v>
      </c>
      <c r="O8" s="20"/>
      <c r="P8" s="20"/>
      <c r="Q8" s="20"/>
      <c r="R8" s="20"/>
      <c r="S8" s="20"/>
      <c r="T8" s="20"/>
      <c r="U8" s="20"/>
      <c r="V8" s="20"/>
      <c r="W8" s="20">
        <v>113705</v>
      </c>
      <c r="X8" s="20">
        <v>8424</v>
      </c>
      <c r="Y8" s="20">
        <v>105281</v>
      </c>
      <c r="Z8" s="21">
        <v>1249.7744539411206</v>
      </c>
      <c r="AA8" s="22">
        <v>16848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25002</v>
      </c>
      <c r="Y9" s="20">
        <v>-25002</v>
      </c>
      <c r="Z9" s="21">
        <v>-100</v>
      </c>
      <c r="AA9" s="22">
        <v>50000</v>
      </c>
    </row>
    <row r="10" spans="1:27" x14ac:dyDescent="0.25">
      <c r="A10" s="23" t="s">
        <v>38</v>
      </c>
      <c r="B10" s="17" t="s">
        <v>6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>
        <v>1000000</v>
      </c>
      <c r="M10" s="20"/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2475000</v>
      </c>
      <c r="Y10" s="20">
        <v>525000</v>
      </c>
      <c r="Z10" s="21">
        <v>21.212121212121211</v>
      </c>
      <c r="AA10" s="22">
        <v>4950000</v>
      </c>
    </row>
    <row r="11" spans="1:27" x14ac:dyDescent="0.25">
      <c r="A11" s="23" t="s">
        <v>39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>
        <v>114903</v>
      </c>
      <c r="L11" s="20">
        <v>72371</v>
      </c>
      <c r="M11" s="20">
        <v>103614</v>
      </c>
      <c r="N11" s="20">
        <v>290888</v>
      </c>
      <c r="O11" s="20"/>
      <c r="P11" s="20"/>
      <c r="Q11" s="20"/>
      <c r="R11" s="20"/>
      <c r="S11" s="20"/>
      <c r="T11" s="20"/>
      <c r="U11" s="20"/>
      <c r="V11" s="20"/>
      <c r="W11" s="20">
        <v>518864</v>
      </c>
      <c r="X11" s="20">
        <v>985584</v>
      </c>
      <c r="Y11" s="20">
        <v>-466720</v>
      </c>
      <c r="Z11" s="21">
        <v>-47.354664848455329</v>
      </c>
      <c r="AA11" s="22">
        <v>2010592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-178439965</v>
      </c>
      <c r="D14" s="18"/>
      <c r="E14" s="19">
        <v>-203858032</v>
      </c>
      <c r="F14" s="20">
        <v>-203858032</v>
      </c>
      <c r="G14" s="20">
        <v>-18421088</v>
      </c>
      <c r="H14" s="20">
        <v>-1968989</v>
      </c>
      <c r="I14" s="20">
        <v>-26945540</v>
      </c>
      <c r="J14" s="20">
        <v>-47335617</v>
      </c>
      <c r="K14" s="20">
        <v>-26844889</v>
      </c>
      <c r="L14" s="20">
        <v>-18219083</v>
      </c>
      <c r="M14" s="20">
        <v>-1196884</v>
      </c>
      <c r="N14" s="20">
        <v>-46260856</v>
      </c>
      <c r="O14" s="20"/>
      <c r="P14" s="20"/>
      <c r="Q14" s="20"/>
      <c r="R14" s="20"/>
      <c r="S14" s="20"/>
      <c r="T14" s="20"/>
      <c r="U14" s="20"/>
      <c r="V14" s="20"/>
      <c r="W14" s="20">
        <v>-93596473</v>
      </c>
      <c r="X14" s="20">
        <v>-101859138</v>
      </c>
      <c r="Y14" s="20">
        <v>8262665</v>
      </c>
      <c r="Z14" s="21">
        <v>-8.1118544317545673</v>
      </c>
      <c r="AA14" s="22">
        <v>-203858032</v>
      </c>
    </row>
    <row r="15" spans="1:27" x14ac:dyDescent="0.25">
      <c r="A15" s="23" t="s">
        <v>43</v>
      </c>
      <c r="B15" s="17" t="s">
        <v>32</v>
      </c>
      <c r="C15" s="18">
        <v>-1357683</v>
      </c>
      <c r="D15" s="18"/>
      <c r="E15" s="19">
        <v>-1764384</v>
      </c>
      <c r="F15" s="20">
        <v>-1764384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-882192</v>
      </c>
      <c r="Y15" s="20">
        <v>882192</v>
      </c>
      <c r="Z15" s="21">
        <v>-100</v>
      </c>
      <c r="AA15" s="22">
        <v>-1764384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13113612</v>
      </c>
      <c r="G17" s="28">
        <f t="shared" si="0"/>
        <v>862451</v>
      </c>
      <c r="H17" s="28">
        <f t="shared" si="0"/>
        <v>18644323</v>
      </c>
      <c r="I17" s="28">
        <f t="shared" si="0"/>
        <v>-7239186</v>
      </c>
      <c r="J17" s="28">
        <f t="shared" si="0"/>
        <v>12267588</v>
      </c>
      <c r="K17" s="28">
        <f t="shared" si="0"/>
        <v>-7082345</v>
      </c>
      <c r="L17" s="28">
        <f t="shared" si="0"/>
        <v>-201843</v>
      </c>
      <c r="M17" s="28">
        <f t="shared" si="0"/>
        <v>18019418</v>
      </c>
      <c r="N17" s="28">
        <f t="shared" si="0"/>
        <v>10735230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23002818</v>
      </c>
      <c r="X17" s="28">
        <f t="shared" si="0"/>
        <v>6606972</v>
      </c>
      <c r="Y17" s="28">
        <f t="shared" si="0"/>
        <v>16395846</v>
      </c>
      <c r="Z17" s="29">
        <f>+IF(X17&lt;&gt;0,+(Y17/X17)*100,0)</f>
        <v>248.15976214217343</v>
      </c>
      <c r="AA17" s="30">
        <f>SUM(AA6:AA16)</f>
        <v>13113612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-3434446</v>
      </c>
      <c r="D26" s="18"/>
      <c r="E26" s="19">
        <v>-4304348</v>
      </c>
      <c r="F26" s="20">
        <v>-4304348</v>
      </c>
      <c r="G26" s="20">
        <v>-1892217</v>
      </c>
      <c r="H26" s="20"/>
      <c r="I26" s="20"/>
      <c r="J26" s="20">
        <v>-1892217</v>
      </c>
      <c r="K26" s="20">
        <v>-498333</v>
      </c>
      <c r="L26" s="20"/>
      <c r="M26" s="20">
        <v>-599365</v>
      </c>
      <c r="N26" s="20">
        <v>-1097698</v>
      </c>
      <c r="O26" s="20"/>
      <c r="P26" s="20"/>
      <c r="Q26" s="20"/>
      <c r="R26" s="20"/>
      <c r="S26" s="20"/>
      <c r="T26" s="20"/>
      <c r="U26" s="20"/>
      <c r="V26" s="20"/>
      <c r="W26" s="20">
        <v>-2989915</v>
      </c>
      <c r="X26" s="20">
        <v>-2152174</v>
      </c>
      <c r="Y26" s="20">
        <v>-837741</v>
      </c>
      <c r="Z26" s="21">
        <v>38.925337821198475</v>
      </c>
      <c r="AA26" s="22">
        <v>-4304348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-3434446</v>
      </c>
      <c r="D27" s="26">
        <f>SUM(D21:D26)</f>
        <v>0</v>
      </c>
      <c r="E27" s="27">
        <f t="shared" si="1"/>
        <v>-4304348</v>
      </c>
      <c r="F27" s="28">
        <f t="shared" si="1"/>
        <v>-4304348</v>
      </c>
      <c r="G27" s="28">
        <f t="shared" si="1"/>
        <v>-1892217</v>
      </c>
      <c r="H27" s="28">
        <f t="shared" si="1"/>
        <v>0</v>
      </c>
      <c r="I27" s="28">
        <f t="shared" si="1"/>
        <v>0</v>
      </c>
      <c r="J27" s="28">
        <f t="shared" si="1"/>
        <v>-1892217</v>
      </c>
      <c r="K27" s="28">
        <f t="shared" si="1"/>
        <v>-498333</v>
      </c>
      <c r="L27" s="28">
        <f t="shared" si="1"/>
        <v>0</v>
      </c>
      <c r="M27" s="28">
        <f t="shared" si="1"/>
        <v>-599365</v>
      </c>
      <c r="N27" s="28">
        <f t="shared" si="1"/>
        <v>-1097698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-2989915</v>
      </c>
      <c r="X27" s="28">
        <f t="shared" si="1"/>
        <v>-2152174</v>
      </c>
      <c r="Y27" s="28">
        <f t="shared" si="1"/>
        <v>-837741</v>
      </c>
      <c r="Z27" s="29">
        <f>+IF(X27&lt;&gt;0,+(Y27/X27)*100,0)</f>
        <v>38.925337821198475</v>
      </c>
      <c r="AA27" s="30">
        <f>SUM(AA21:AA26)</f>
        <v>-4304348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-2181996</v>
      </c>
      <c r="F35" s="20">
        <v>-2181996</v>
      </c>
      <c r="G35" s="20">
        <v>-9020</v>
      </c>
      <c r="H35" s="20">
        <v>-9020</v>
      </c>
      <c r="I35" s="20">
        <v>-9407</v>
      </c>
      <c r="J35" s="20">
        <v>-27447</v>
      </c>
      <c r="K35" s="20">
        <v>-9407</v>
      </c>
      <c r="L35" s="20"/>
      <c r="M35" s="20">
        <v>-9407</v>
      </c>
      <c r="N35" s="20">
        <v>-18814</v>
      </c>
      <c r="O35" s="20"/>
      <c r="P35" s="20"/>
      <c r="Q35" s="20"/>
      <c r="R35" s="20"/>
      <c r="S35" s="20"/>
      <c r="T35" s="20"/>
      <c r="U35" s="20"/>
      <c r="V35" s="20"/>
      <c r="W35" s="20">
        <v>-46261</v>
      </c>
      <c r="X35" s="20">
        <v>-1055909</v>
      </c>
      <c r="Y35" s="20">
        <v>1009648</v>
      </c>
      <c r="Z35" s="21">
        <v>-95.618845942216609</v>
      </c>
      <c r="AA35" s="22">
        <v>-2181996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-828091</v>
      </c>
      <c r="D36" s="26">
        <f>SUM(D31:D35)</f>
        <v>0</v>
      </c>
      <c r="E36" s="27">
        <f t="shared" si="2"/>
        <v>-2181996</v>
      </c>
      <c r="F36" s="28">
        <f t="shared" si="2"/>
        <v>-2181996</v>
      </c>
      <c r="G36" s="28">
        <f t="shared" si="2"/>
        <v>-9020</v>
      </c>
      <c r="H36" s="28">
        <f t="shared" si="2"/>
        <v>-9020</v>
      </c>
      <c r="I36" s="28">
        <f t="shared" si="2"/>
        <v>-9407</v>
      </c>
      <c r="J36" s="28">
        <f t="shared" si="2"/>
        <v>-27447</v>
      </c>
      <c r="K36" s="28">
        <f t="shared" si="2"/>
        <v>-9407</v>
      </c>
      <c r="L36" s="28">
        <f t="shared" si="2"/>
        <v>0</v>
      </c>
      <c r="M36" s="28">
        <f t="shared" si="2"/>
        <v>-9407</v>
      </c>
      <c r="N36" s="28">
        <f t="shared" si="2"/>
        <v>-18814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-46261</v>
      </c>
      <c r="X36" s="28">
        <f t="shared" si="2"/>
        <v>-1055909</v>
      </c>
      <c r="Y36" s="28">
        <f t="shared" si="2"/>
        <v>1009648</v>
      </c>
      <c r="Z36" s="29">
        <f>+IF(X36&lt;&gt;0,+(Y36/X36)*100,0)</f>
        <v>-95.618845942216609</v>
      </c>
      <c r="AA36" s="30">
        <f>SUM(AA31:AA35)</f>
        <v>-2181996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36104948</v>
      </c>
      <c r="D38" s="32">
        <f>+D17+D27+D36</f>
        <v>0</v>
      </c>
      <c r="E38" s="33">
        <f t="shared" si="3"/>
        <v>6627268</v>
      </c>
      <c r="F38" s="2">
        <f t="shared" si="3"/>
        <v>6627268</v>
      </c>
      <c r="G38" s="2">
        <f t="shared" si="3"/>
        <v>-1038786</v>
      </c>
      <c r="H38" s="2">
        <f t="shared" si="3"/>
        <v>18635303</v>
      </c>
      <c r="I38" s="2">
        <f t="shared" si="3"/>
        <v>-7248593</v>
      </c>
      <c r="J38" s="2">
        <f t="shared" si="3"/>
        <v>10347924</v>
      </c>
      <c r="K38" s="2">
        <f t="shared" si="3"/>
        <v>-7590085</v>
      </c>
      <c r="L38" s="2">
        <f t="shared" si="3"/>
        <v>-201843</v>
      </c>
      <c r="M38" s="2">
        <f t="shared" si="3"/>
        <v>17410646</v>
      </c>
      <c r="N38" s="2">
        <f t="shared" si="3"/>
        <v>9618718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19966642</v>
      </c>
      <c r="X38" s="2">
        <f t="shared" si="3"/>
        <v>3398889</v>
      </c>
      <c r="Y38" s="2">
        <f t="shared" si="3"/>
        <v>16567753</v>
      </c>
      <c r="Z38" s="34">
        <f>+IF(X38&lt;&gt;0,+(Y38/X38)*100,0)</f>
        <v>487.44613313350334</v>
      </c>
      <c r="AA38" s="35">
        <f>+AA17+AA27+AA36</f>
        <v>6627268</v>
      </c>
    </row>
    <row r="39" spans="1:27" x14ac:dyDescent="0.25">
      <c r="A39" s="23" t="s">
        <v>60</v>
      </c>
      <c r="B39" s="17"/>
      <c r="C39" s="32">
        <v>148894680</v>
      </c>
      <c r="D39" s="32"/>
      <c r="E39" s="33">
        <v>148894680</v>
      </c>
      <c r="F39" s="2">
        <v>148894680</v>
      </c>
      <c r="G39" s="2">
        <v>177840655</v>
      </c>
      <c r="H39" s="2">
        <f>+G40+H60</f>
        <v>176801869</v>
      </c>
      <c r="I39" s="2">
        <f>+H40+I60</f>
        <v>195437172</v>
      </c>
      <c r="J39" s="2">
        <f>+G39</f>
        <v>177840655</v>
      </c>
      <c r="K39" s="2">
        <f>+I40+K60</f>
        <v>188188579</v>
      </c>
      <c r="L39" s="2">
        <f>+K40+L60</f>
        <v>180598494</v>
      </c>
      <c r="M39" s="2">
        <f>+L40+M60</f>
        <v>180396651</v>
      </c>
      <c r="N39" s="2">
        <f>+K39</f>
        <v>188188579</v>
      </c>
      <c r="O39" s="2">
        <f>+M40+O60</f>
        <v>197807297</v>
      </c>
      <c r="P39" s="2">
        <f>+O40+P60</f>
        <v>197807297</v>
      </c>
      <c r="Q39" s="2">
        <f>+P40+Q60</f>
        <v>197807297</v>
      </c>
      <c r="R39" s="2">
        <f>+O39</f>
        <v>197807297</v>
      </c>
      <c r="S39" s="2">
        <f>+Q40+S60</f>
        <v>197807297</v>
      </c>
      <c r="T39" s="2">
        <f>+S40+T60</f>
        <v>197807297</v>
      </c>
      <c r="U39" s="2">
        <f>+T40+U60</f>
        <v>197807297</v>
      </c>
      <c r="V39" s="2">
        <f>+S39</f>
        <v>197807297</v>
      </c>
      <c r="W39" s="2">
        <f>+G39</f>
        <v>177840655</v>
      </c>
      <c r="X39" s="2">
        <v>148894680</v>
      </c>
      <c r="Y39" s="2">
        <f>+W39-X39</f>
        <v>28945975</v>
      </c>
      <c r="Z39" s="34">
        <f>+IF(X39&lt;&gt;0,+(Y39/X39)*100,0)</f>
        <v>19.440570341398363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184999628</v>
      </c>
      <c r="D40" s="43">
        <f t="shared" ref="D40:AA40" si="4">+D38+D39</f>
        <v>0</v>
      </c>
      <c r="E40" s="44">
        <f t="shared" si="4"/>
        <v>155521948</v>
      </c>
      <c r="F40" s="45">
        <f t="shared" si="4"/>
        <v>155521948</v>
      </c>
      <c r="G40" s="45">
        <f t="shared" si="4"/>
        <v>176801869</v>
      </c>
      <c r="H40" s="45">
        <f t="shared" si="4"/>
        <v>195437172</v>
      </c>
      <c r="I40" s="45">
        <f t="shared" si="4"/>
        <v>188188579</v>
      </c>
      <c r="J40" s="45">
        <f>+I40</f>
        <v>188188579</v>
      </c>
      <c r="K40" s="45">
        <f t="shared" si="4"/>
        <v>180598494</v>
      </c>
      <c r="L40" s="45">
        <f t="shared" si="4"/>
        <v>180396651</v>
      </c>
      <c r="M40" s="45">
        <f t="shared" si="4"/>
        <v>197807297</v>
      </c>
      <c r="N40" s="45">
        <f>+M40</f>
        <v>197807297</v>
      </c>
      <c r="O40" s="45">
        <f t="shared" si="4"/>
        <v>197807297</v>
      </c>
      <c r="P40" s="45">
        <f t="shared" si="4"/>
        <v>197807297</v>
      </c>
      <c r="Q40" s="45">
        <f t="shared" si="4"/>
        <v>197807297</v>
      </c>
      <c r="R40" s="45">
        <f>+Q40</f>
        <v>197807297</v>
      </c>
      <c r="S40" s="45">
        <f t="shared" si="4"/>
        <v>197807297</v>
      </c>
      <c r="T40" s="45">
        <f t="shared" si="4"/>
        <v>197807297</v>
      </c>
      <c r="U40" s="45">
        <f t="shared" si="4"/>
        <v>197807297</v>
      </c>
      <c r="V40" s="45">
        <f>+U40</f>
        <v>197807297</v>
      </c>
      <c r="W40" s="45">
        <f>+V40</f>
        <v>197807297</v>
      </c>
      <c r="X40" s="45">
        <f t="shared" si="4"/>
        <v>152293569</v>
      </c>
      <c r="Y40" s="45">
        <f t="shared" si="4"/>
        <v>45513728</v>
      </c>
      <c r="Z40" s="46">
        <f>+IF(X40&lt;&gt;0,+(Y40/X40)*100,0)</f>
        <v>29.885521955296745</v>
      </c>
      <c r="AA40" s="47">
        <f t="shared" si="4"/>
        <v>155521948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3526002</v>
      </c>
      <c r="Y8" s="20">
        <v>-3526002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-13284800</v>
      </c>
      <c r="F14" s="20">
        <v>-13284800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-6642402</v>
      </c>
      <c r="Y14" s="20">
        <v>6642402</v>
      </c>
      <c r="Z14" s="21">
        <v>-100</v>
      </c>
      <c r="AA14" s="22">
        <v>-13284800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-6232800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-3116400</v>
      </c>
      <c r="Y17" s="28">
        <f t="shared" si="0"/>
        <v>3116400</v>
      </c>
      <c r="Z17" s="29">
        <f>+IF(X17&lt;&gt;0,+(Y17/X17)*100,0)</f>
        <v>-100</v>
      </c>
      <c r="AA17" s="30">
        <f>SUM(AA6:AA16)</f>
        <v>-6232800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-6232800</v>
      </c>
      <c r="F38" s="2">
        <f t="shared" si="3"/>
        <v>-6232800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-3116400</v>
      </c>
      <c r="Y38" s="2">
        <f t="shared" si="3"/>
        <v>3116400</v>
      </c>
      <c r="Z38" s="34">
        <f>+IF(X38&lt;&gt;0,+(Y38/X38)*100,0)</f>
        <v>-100</v>
      </c>
      <c r="AA38" s="35">
        <f>+AA17+AA27+AA36</f>
        <v>-6232800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-6232800</v>
      </c>
      <c r="F40" s="45">
        <f t="shared" si="4"/>
        <v>-6232800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-3116400</v>
      </c>
      <c r="Y40" s="45">
        <f t="shared" si="4"/>
        <v>3116400</v>
      </c>
      <c r="Z40" s="46">
        <f>+IF(X40&lt;&gt;0,+(Y40/X40)*100,0)</f>
        <v>-100</v>
      </c>
      <c r="AA40" s="47">
        <f t="shared" si="4"/>
        <v>-6232800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45333324</v>
      </c>
      <c r="G7" s="20">
        <v>324144</v>
      </c>
      <c r="H7" s="20">
        <v>2527502</v>
      </c>
      <c r="I7" s="20">
        <v>2437706</v>
      </c>
      <c r="J7" s="20">
        <v>5289352</v>
      </c>
      <c r="K7" s="20">
        <v>2288367</v>
      </c>
      <c r="L7" s="20">
        <v>2408396</v>
      </c>
      <c r="M7" s="20">
        <v>2200861</v>
      </c>
      <c r="N7" s="20">
        <v>6897624</v>
      </c>
      <c r="O7" s="20"/>
      <c r="P7" s="20"/>
      <c r="Q7" s="20"/>
      <c r="R7" s="20"/>
      <c r="S7" s="20"/>
      <c r="T7" s="20"/>
      <c r="U7" s="20"/>
      <c r="V7" s="20"/>
      <c r="W7" s="20">
        <v>12186976</v>
      </c>
      <c r="X7" s="20">
        <v>22666668</v>
      </c>
      <c r="Y7" s="20">
        <v>-10479692</v>
      </c>
      <c r="Z7" s="21">
        <v>-46.233932574474558</v>
      </c>
      <c r="AA7" s="22">
        <v>45333324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7709448</v>
      </c>
      <c r="Y9" s="20">
        <v>-7709448</v>
      </c>
      <c r="Z9" s="21">
        <v>-100</v>
      </c>
      <c r="AA9" s="22">
        <v>15418900</v>
      </c>
    </row>
    <row r="10" spans="1:27" x14ac:dyDescent="0.25">
      <c r="A10" s="23" t="s">
        <v>38</v>
      </c>
      <c r="B10" s="17" t="s">
        <v>6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>
        <v>-28177144</v>
      </c>
      <c r="L14" s="20">
        <v>-24173892</v>
      </c>
      <c r="M14" s="20">
        <v>-30223487</v>
      </c>
      <c r="N14" s="20">
        <v>-82574523</v>
      </c>
      <c r="O14" s="20"/>
      <c r="P14" s="20"/>
      <c r="Q14" s="20"/>
      <c r="R14" s="20"/>
      <c r="S14" s="20"/>
      <c r="T14" s="20"/>
      <c r="U14" s="20"/>
      <c r="V14" s="20"/>
      <c r="W14" s="20">
        <v>-164560713</v>
      </c>
      <c r="X14" s="20"/>
      <c r="Y14" s="20">
        <v>-164560713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60752224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-25888777</v>
      </c>
      <c r="L17" s="28">
        <f t="shared" si="0"/>
        <v>-21765496</v>
      </c>
      <c r="M17" s="28">
        <f t="shared" si="0"/>
        <v>-28022626</v>
      </c>
      <c r="N17" s="28">
        <f t="shared" si="0"/>
        <v>-75676899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-152373737</v>
      </c>
      <c r="X17" s="28">
        <f t="shared" si="0"/>
        <v>30376116</v>
      </c>
      <c r="Y17" s="28">
        <f t="shared" si="0"/>
        <v>-182749853</v>
      </c>
      <c r="Z17" s="29">
        <f>+IF(X17&lt;&gt;0,+(Y17/X17)*100,0)</f>
        <v>-601.62350249123358</v>
      </c>
      <c r="AA17" s="30">
        <f>SUM(AA6:AA16)</f>
        <v>60752224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-15759954</v>
      </c>
      <c r="D26" s="18"/>
      <c r="E26" s="19">
        <v>-52567900</v>
      </c>
      <c r="F26" s="20">
        <v>-52567900</v>
      </c>
      <c r="G26" s="20">
        <v>-1302949</v>
      </c>
      <c r="H26" s="20"/>
      <c r="I26" s="20">
        <v>-3387672</v>
      </c>
      <c r="J26" s="20">
        <v>-4690621</v>
      </c>
      <c r="K26" s="20">
        <v>-15671575</v>
      </c>
      <c r="L26" s="20">
        <v>-1242423</v>
      </c>
      <c r="M26" s="20">
        <v>-4690818</v>
      </c>
      <c r="N26" s="20">
        <v>-21604816</v>
      </c>
      <c r="O26" s="20"/>
      <c r="P26" s="20"/>
      <c r="Q26" s="20"/>
      <c r="R26" s="20"/>
      <c r="S26" s="20"/>
      <c r="T26" s="20"/>
      <c r="U26" s="20"/>
      <c r="V26" s="20"/>
      <c r="W26" s="20">
        <v>-26295437</v>
      </c>
      <c r="X26" s="20">
        <v>-26283942</v>
      </c>
      <c r="Y26" s="20">
        <v>-11495</v>
      </c>
      <c r="Z26" s="21">
        <v>4.3733926973358865E-2</v>
      </c>
      <c r="AA26" s="22">
        <v>-52567900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-15759954</v>
      </c>
      <c r="D27" s="26">
        <f>SUM(D21:D26)</f>
        <v>0</v>
      </c>
      <c r="E27" s="27">
        <f t="shared" si="1"/>
        <v>-52567900</v>
      </c>
      <c r="F27" s="28">
        <f t="shared" si="1"/>
        <v>-52567900</v>
      </c>
      <c r="G27" s="28">
        <f t="shared" si="1"/>
        <v>-1302949</v>
      </c>
      <c r="H27" s="28">
        <f t="shared" si="1"/>
        <v>0</v>
      </c>
      <c r="I27" s="28">
        <f t="shared" si="1"/>
        <v>-3387672</v>
      </c>
      <c r="J27" s="28">
        <f t="shared" si="1"/>
        <v>-4690621</v>
      </c>
      <c r="K27" s="28">
        <f t="shared" si="1"/>
        <v>-15671575</v>
      </c>
      <c r="L27" s="28">
        <f t="shared" si="1"/>
        <v>-1242423</v>
      </c>
      <c r="M27" s="28">
        <f t="shared" si="1"/>
        <v>-4690818</v>
      </c>
      <c r="N27" s="28">
        <f t="shared" si="1"/>
        <v>-21604816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-26295437</v>
      </c>
      <c r="X27" s="28">
        <f t="shared" si="1"/>
        <v>-26283942</v>
      </c>
      <c r="Y27" s="28">
        <f t="shared" si="1"/>
        <v>-11495</v>
      </c>
      <c r="Z27" s="29">
        <f>+IF(X27&lt;&gt;0,+(Y27/X27)*100,0)</f>
        <v>4.3733926973358865E-2</v>
      </c>
      <c r="AA27" s="30">
        <f>SUM(AA21:AA26)</f>
        <v>-52567900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-254925562</v>
      </c>
      <c r="D38" s="32">
        <f>+D17+D27+D36</f>
        <v>0</v>
      </c>
      <c r="E38" s="33">
        <f t="shared" si="3"/>
        <v>8184324</v>
      </c>
      <c r="F38" s="2">
        <f t="shared" si="3"/>
        <v>8184324</v>
      </c>
      <c r="G38" s="2">
        <f t="shared" si="3"/>
        <v>-32207613</v>
      </c>
      <c r="H38" s="2">
        <f t="shared" si="3"/>
        <v>-29225445</v>
      </c>
      <c r="I38" s="2">
        <f t="shared" si="3"/>
        <v>-19954401</v>
      </c>
      <c r="J38" s="2">
        <f t="shared" si="3"/>
        <v>-81387459</v>
      </c>
      <c r="K38" s="2">
        <f t="shared" si="3"/>
        <v>-41560352</v>
      </c>
      <c r="L38" s="2">
        <f t="shared" si="3"/>
        <v>-23007919</v>
      </c>
      <c r="M38" s="2">
        <f t="shared" si="3"/>
        <v>-32713444</v>
      </c>
      <c r="N38" s="2">
        <f t="shared" si="3"/>
        <v>-97281715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-178669174</v>
      </c>
      <c r="X38" s="2">
        <f t="shared" si="3"/>
        <v>4092174</v>
      </c>
      <c r="Y38" s="2">
        <f t="shared" si="3"/>
        <v>-182761348</v>
      </c>
      <c r="Z38" s="34">
        <f>+IF(X38&lt;&gt;0,+(Y38/X38)*100,0)</f>
        <v>-4466.1186938776309</v>
      </c>
      <c r="AA38" s="35">
        <f>+AA17+AA27+AA36</f>
        <v>8184324</v>
      </c>
    </row>
    <row r="39" spans="1:27" x14ac:dyDescent="0.25">
      <c r="A39" s="23" t="s">
        <v>60</v>
      </c>
      <c r="B39" s="17"/>
      <c r="C39" s="32">
        <v>-491308010</v>
      </c>
      <c r="D39" s="32"/>
      <c r="E39" s="33"/>
      <c r="F39" s="2"/>
      <c r="G39" s="2">
        <v>-746233571</v>
      </c>
      <c r="H39" s="2">
        <f>+G40+H60</f>
        <v>-778441184</v>
      </c>
      <c r="I39" s="2">
        <f>+H40+I60</f>
        <v>-807666629</v>
      </c>
      <c r="J39" s="2">
        <f>+G39</f>
        <v>-746233571</v>
      </c>
      <c r="K39" s="2">
        <f>+I40+K60</f>
        <v>-827621030</v>
      </c>
      <c r="L39" s="2">
        <f>+K40+L60</f>
        <v>-869181382</v>
      </c>
      <c r="M39" s="2">
        <f>+L40+M60</f>
        <v>-892189301</v>
      </c>
      <c r="N39" s="2">
        <f>+K39</f>
        <v>-827621030</v>
      </c>
      <c r="O39" s="2">
        <f>+M40+O60</f>
        <v>-924902745</v>
      </c>
      <c r="P39" s="2">
        <f>+O40+P60</f>
        <v>-924902745</v>
      </c>
      <c r="Q39" s="2">
        <f>+P40+Q60</f>
        <v>-924902745</v>
      </c>
      <c r="R39" s="2">
        <f>+O39</f>
        <v>-924902745</v>
      </c>
      <c r="S39" s="2">
        <f>+Q40+S60</f>
        <v>-924902745</v>
      </c>
      <c r="T39" s="2">
        <f>+S40+T60</f>
        <v>-924902745</v>
      </c>
      <c r="U39" s="2">
        <f>+T40+U60</f>
        <v>-924902745</v>
      </c>
      <c r="V39" s="2">
        <f>+S39</f>
        <v>-924902745</v>
      </c>
      <c r="W39" s="2">
        <f>+G39</f>
        <v>-746233571</v>
      </c>
      <c r="X39" s="2"/>
      <c r="Y39" s="2">
        <f>+W39-X39</f>
        <v>-746233571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-746233572</v>
      </c>
      <c r="D40" s="43">
        <f t="shared" ref="D40:AA40" si="4">+D38+D39</f>
        <v>0</v>
      </c>
      <c r="E40" s="44">
        <f t="shared" si="4"/>
        <v>8184324</v>
      </c>
      <c r="F40" s="45">
        <f t="shared" si="4"/>
        <v>8184324</v>
      </c>
      <c r="G40" s="45">
        <f t="shared" si="4"/>
        <v>-778441184</v>
      </c>
      <c r="H40" s="45">
        <f t="shared" si="4"/>
        <v>-807666629</v>
      </c>
      <c r="I40" s="45">
        <f t="shared" si="4"/>
        <v>-827621030</v>
      </c>
      <c r="J40" s="45">
        <f>+I40</f>
        <v>-827621030</v>
      </c>
      <c r="K40" s="45">
        <f t="shared" si="4"/>
        <v>-869181382</v>
      </c>
      <c r="L40" s="45">
        <f t="shared" si="4"/>
        <v>-892189301</v>
      </c>
      <c r="M40" s="45">
        <f t="shared" si="4"/>
        <v>-924902745</v>
      </c>
      <c r="N40" s="45">
        <f>+M40</f>
        <v>-924902745</v>
      </c>
      <c r="O40" s="45">
        <f t="shared" si="4"/>
        <v>-924902745</v>
      </c>
      <c r="P40" s="45">
        <f t="shared" si="4"/>
        <v>-924902745</v>
      </c>
      <c r="Q40" s="45">
        <f t="shared" si="4"/>
        <v>-924902745</v>
      </c>
      <c r="R40" s="45">
        <f>+Q40</f>
        <v>-924902745</v>
      </c>
      <c r="S40" s="45">
        <f t="shared" si="4"/>
        <v>-924902745</v>
      </c>
      <c r="T40" s="45">
        <f t="shared" si="4"/>
        <v>-924902745</v>
      </c>
      <c r="U40" s="45">
        <f t="shared" si="4"/>
        <v>-924902745</v>
      </c>
      <c r="V40" s="45">
        <f>+U40</f>
        <v>-924902745</v>
      </c>
      <c r="W40" s="45">
        <f>+V40</f>
        <v>-924902745</v>
      </c>
      <c r="X40" s="45">
        <f t="shared" si="4"/>
        <v>4092174</v>
      </c>
      <c r="Y40" s="45">
        <f t="shared" si="4"/>
        <v>-928994919</v>
      </c>
      <c r="Z40" s="46">
        <f>+IF(X40&lt;&gt;0,+(Y40/X40)*100,0)</f>
        <v>-22701.745307017736</v>
      </c>
      <c r="AA40" s="47">
        <f t="shared" si="4"/>
        <v>8184324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-10328161</v>
      </c>
      <c r="D7" s="18"/>
      <c r="E7" s="19">
        <v>75365804</v>
      </c>
      <c r="F7" s="20">
        <v>75365804</v>
      </c>
      <c r="G7" s="20">
        <v>-24582147</v>
      </c>
      <c r="H7" s="20">
        <v>-28009419</v>
      </c>
      <c r="I7" s="20">
        <v>-22270600</v>
      </c>
      <c r="J7" s="20">
        <v>-74862166</v>
      </c>
      <c r="K7" s="20">
        <v>-30635338</v>
      </c>
      <c r="L7" s="20">
        <v>-11544702</v>
      </c>
      <c r="M7" s="20">
        <v>-14088559</v>
      </c>
      <c r="N7" s="20">
        <v>-56268599</v>
      </c>
      <c r="O7" s="20"/>
      <c r="P7" s="20"/>
      <c r="Q7" s="20"/>
      <c r="R7" s="20"/>
      <c r="S7" s="20"/>
      <c r="T7" s="20"/>
      <c r="U7" s="20"/>
      <c r="V7" s="20"/>
      <c r="W7" s="20">
        <v>-131130765</v>
      </c>
      <c r="X7" s="20">
        <v>37682898</v>
      </c>
      <c r="Y7" s="20">
        <v>-168813663</v>
      </c>
      <c r="Z7" s="21">
        <v>-447.98482059421224</v>
      </c>
      <c r="AA7" s="22">
        <v>75365804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692900</v>
      </c>
      <c r="F9" s="20">
        <v>692900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346452</v>
      </c>
      <c r="Y9" s="20">
        <v>-346452</v>
      </c>
      <c r="Z9" s="21">
        <v>-100</v>
      </c>
      <c r="AA9" s="22">
        <v>692900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1500000</v>
      </c>
      <c r="Y10" s="20">
        <v>-2850000</v>
      </c>
      <c r="Z10" s="21">
        <v>-190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-95831494</v>
      </c>
      <c r="F14" s="20">
        <v>-95831494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-47915748</v>
      </c>
      <c r="Y14" s="20">
        <v>47915748</v>
      </c>
      <c r="Z14" s="21">
        <v>-100</v>
      </c>
      <c r="AA14" s="22">
        <v>-95831494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-10328161</v>
      </c>
      <c r="D17" s="26">
        <f>SUM(D6:D16)</f>
        <v>0</v>
      </c>
      <c r="E17" s="27">
        <f t="shared" si="0"/>
        <v>-16772790</v>
      </c>
      <c r="F17" s="28">
        <f t="shared" si="0"/>
        <v>-16772790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-30635338</v>
      </c>
      <c r="L17" s="28">
        <f t="shared" si="0"/>
        <v>-11544702</v>
      </c>
      <c r="M17" s="28">
        <f t="shared" si="0"/>
        <v>-14088559</v>
      </c>
      <c r="N17" s="28">
        <f t="shared" si="0"/>
        <v>-56268599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-132480765</v>
      </c>
      <c r="X17" s="28">
        <f t="shared" si="0"/>
        <v>-8386398</v>
      </c>
      <c r="Y17" s="28">
        <f t="shared" si="0"/>
        <v>-124094367</v>
      </c>
      <c r="Z17" s="29">
        <f>+IF(X17&lt;&gt;0,+(Y17/X17)*100,0)</f>
        <v>1479.7099660664805</v>
      </c>
      <c r="AA17" s="30">
        <f>SUM(AA6:AA16)</f>
        <v>-16772790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-1500000</v>
      </c>
      <c r="Y26" s="20">
        <v>1500000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-1500000</v>
      </c>
      <c r="Y27" s="28">
        <f t="shared" si="1"/>
        <v>1500000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-10328161</v>
      </c>
      <c r="D38" s="32">
        <f>+D17+D27+D36</f>
        <v>0</v>
      </c>
      <c r="E38" s="33">
        <f t="shared" si="3"/>
        <v>-19772790</v>
      </c>
      <c r="F38" s="2">
        <f t="shared" si="3"/>
        <v>-19772790</v>
      </c>
      <c r="G38" s="2">
        <f t="shared" si="3"/>
        <v>-24582147</v>
      </c>
      <c r="H38" s="2">
        <f t="shared" si="3"/>
        <v>-29359419</v>
      </c>
      <c r="I38" s="2">
        <f t="shared" si="3"/>
        <v>-22270600</v>
      </c>
      <c r="J38" s="2">
        <f t="shared" si="3"/>
        <v>-76212166</v>
      </c>
      <c r="K38" s="2">
        <f t="shared" si="3"/>
        <v>-30635338</v>
      </c>
      <c r="L38" s="2">
        <f t="shared" si="3"/>
        <v>-11544702</v>
      </c>
      <c r="M38" s="2">
        <f t="shared" si="3"/>
        <v>-14088559</v>
      </c>
      <c r="N38" s="2">
        <f t="shared" si="3"/>
        <v>-56268599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-132480765</v>
      </c>
      <c r="X38" s="2">
        <f t="shared" si="3"/>
        <v>-9886398</v>
      </c>
      <c r="Y38" s="2">
        <f t="shared" si="3"/>
        <v>-122594367</v>
      </c>
      <c r="Z38" s="34">
        <f>+IF(X38&lt;&gt;0,+(Y38/X38)*100,0)</f>
        <v>1240.0306663761664</v>
      </c>
      <c r="AA38" s="35">
        <f>+AA17+AA27+AA36</f>
        <v>-19772790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-24582147</v>
      </c>
      <c r="I39" s="2">
        <f>+H40+I60</f>
        <v>-53941566</v>
      </c>
      <c r="J39" s="2">
        <f>+G39</f>
        <v>0</v>
      </c>
      <c r="K39" s="2">
        <f>+I40+K60</f>
        <v>-76212166</v>
      </c>
      <c r="L39" s="2">
        <f>+K40+L60</f>
        <v>-106847504</v>
      </c>
      <c r="M39" s="2">
        <f>+L40+M60</f>
        <v>-118392206</v>
      </c>
      <c r="N39" s="2">
        <f>+K39</f>
        <v>-76212166</v>
      </c>
      <c r="O39" s="2">
        <f>+M40+O60</f>
        <v>-132480765</v>
      </c>
      <c r="P39" s="2">
        <f>+O40+P60</f>
        <v>-132480765</v>
      </c>
      <c r="Q39" s="2">
        <f>+P40+Q60</f>
        <v>-132480765</v>
      </c>
      <c r="R39" s="2">
        <f>+O39</f>
        <v>-132480765</v>
      </c>
      <c r="S39" s="2">
        <f>+Q40+S60</f>
        <v>-132480765</v>
      </c>
      <c r="T39" s="2">
        <f>+S40+T60</f>
        <v>-132480765</v>
      </c>
      <c r="U39" s="2">
        <f>+T40+U60</f>
        <v>-132480765</v>
      </c>
      <c r="V39" s="2">
        <f>+S39</f>
        <v>-132480765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-10328161</v>
      </c>
      <c r="D40" s="43">
        <f t="shared" ref="D40:AA40" si="4">+D38+D39</f>
        <v>0</v>
      </c>
      <c r="E40" s="44">
        <f t="shared" si="4"/>
        <v>-19772790</v>
      </c>
      <c r="F40" s="45">
        <f t="shared" si="4"/>
        <v>-19772790</v>
      </c>
      <c r="G40" s="45">
        <f t="shared" si="4"/>
        <v>-24582147</v>
      </c>
      <c r="H40" s="45">
        <f t="shared" si="4"/>
        <v>-53941566</v>
      </c>
      <c r="I40" s="45">
        <f t="shared" si="4"/>
        <v>-76212166</v>
      </c>
      <c r="J40" s="45">
        <f>+I40</f>
        <v>-76212166</v>
      </c>
      <c r="K40" s="45">
        <f t="shared" si="4"/>
        <v>-106847504</v>
      </c>
      <c r="L40" s="45">
        <f t="shared" si="4"/>
        <v>-118392206</v>
      </c>
      <c r="M40" s="45">
        <f t="shared" si="4"/>
        <v>-132480765</v>
      </c>
      <c r="N40" s="45">
        <f>+M40</f>
        <v>-132480765</v>
      </c>
      <c r="O40" s="45">
        <f t="shared" si="4"/>
        <v>-132480765</v>
      </c>
      <c r="P40" s="45">
        <f t="shared" si="4"/>
        <v>-132480765</v>
      </c>
      <c r="Q40" s="45">
        <f t="shared" si="4"/>
        <v>-132480765</v>
      </c>
      <c r="R40" s="45">
        <f>+Q40</f>
        <v>-132480765</v>
      </c>
      <c r="S40" s="45">
        <f t="shared" si="4"/>
        <v>-132480765</v>
      </c>
      <c r="T40" s="45">
        <f t="shared" si="4"/>
        <v>-132480765</v>
      </c>
      <c r="U40" s="45">
        <f t="shared" si="4"/>
        <v>-132480765</v>
      </c>
      <c r="V40" s="45">
        <f>+U40</f>
        <v>-132480765</v>
      </c>
      <c r="W40" s="45">
        <f>+V40</f>
        <v>-132480765</v>
      </c>
      <c r="X40" s="45">
        <f t="shared" si="4"/>
        <v>-9886398</v>
      </c>
      <c r="Y40" s="45">
        <f t="shared" si="4"/>
        <v>-122594367</v>
      </c>
      <c r="Z40" s="46">
        <f>+IF(X40&lt;&gt;0,+(Y40/X40)*100,0)</f>
        <v>1240.0306663761664</v>
      </c>
      <c r="AA40" s="47">
        <f t="shared" si="4"/>
        <v>-19772790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>
        <v>6268</v>
      </c>
      <c r="L7" s="20">
        <v>6268</v>
      </c>
      <c r="M7" s="20">
        <v>-6268</v>
      </c>
      <c r="N7" s="20">
        <v>6268</v>
      </c>
      <c r="O7" s="20"/>
      <c r="P7" s="20"/>
      <c r="Q7" s="20"/>
      <c r="R7" s="20"/>
      <c r="S7" s="20"/>
      <c r="T7" s="20"/>
      <c r="U7" s="20"/>
      <c r="V7" s="20"/>
      <c r="W7" s="20">
        <v>3555</v>
      </c>
      <c r="X7" s="20"/>
      <c r="Y7" s="20">
        <v>3555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6268</v>
      </c>
      <c r="L17" s="28">
        <f t="shared" si="0"/>
        <v>6268</v>
      </c>
      <c r="M17" s="28">
        <f t="shared" si="0"/>
        <v>-6268</v>
      </c>
      <c r="N17" s="28">
        <f t="shared" si="0"/>
        <v>6268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3555</v>
      </c>
      <c r="X17" s="28">
        <f t="shared" si="0"/>
        <v>0</v>
      </c>
      <c r="Y17" s="28">
        <f t="shared" si="0"/>
        <v>3555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-2713</v>
      </c>
      <c r="J38" s="2">
        <f t="shared" si="3"/>
        <v>-2713</v>
      </c>
      <c r="K38" s="2">
        <f t="shared" si="3"/>
        <v>6268</v>
      </c>
      <c r="L38" s="2">
        <f t="shared" si="3"/>
        <v>6268</v>
      </c>
      <c r="M38" s="2">
        <f t="shared" si="3"/>
        <v>-6268</v>
      </c>
      <c r="N38" s="2">
        <f t="shared" si="3"/>
        <v>6268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3555</v>
      </c>
      <c r="X38" s="2">
        <f t="shared" si="3"/>
        <v>0</v>
      </c>
      <c r="Y38" s="2">
        <f t="shared" si="3"/>
        <v>3555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-2713</v>
      </c>
      <c r="L39" s="2">
        <f>+K40+L60</f>
        <v>3555</v>
      </c>
      <c r="M39" s="2">
        <f>+L40+M60</f>
        <v>9823</v>
      </c>
      <c r="N39" s="2">
        <f>+K39</f>
        <v>-2713</v>
      </c>
      <c r="O39" s="2">
        <f>+M40+O60</f>
        <v>3555</v>
      </c>
      <c r="P39" s="2">
        <f>+O40+P60</f>
        <v>3555</v>
      </c>
      <c r="Q39" s="2">
        <f>+P40+Q60</f>
        <v>3555</v>
      </c>
      <c r="R39" s="2">
        <f>+O39</f>
        <v>3555</v>
      </c>
      <c r="S39" s="2">
        <f>+Q40+S60</f>
        <v>3555</v>
      </c>
      <c r="T39" s="2">
        <f>+S40+T60</f>
        <v>3555</v>
      </c>
      <c r="U39" s="2">
        <f>+T40+U60</f>
        <v>3555</v>
      </c>
      <c r="V39" s="2">
        <f>+S39</f>
        <v>3555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-2713</v>
      </c>
      <c r="J40" s="45">
        <f>+I40</f>
        <v>-2713</v>
      </c>
      <c r="K40" s="45">
        <f t="shared" si="4"/>
        <v>3555</v>
      </c>
      <c r="L40" s="45">
        <f t="shared" si="4"/>
        <v>9823</v>
      </c>
      <c r="M40" s="45">
        <f t="shared" si="4"/>
        <v>3555</v>
      </c>
      <c r="N40" s="45">
        <f>+M40</f>
        <v>3555</v>
      </c>
      <c r="O40" s="45">
        <f t="shared" si="4"/>
        <v>3555</v>
      </c>
      <c r="P40" s="45">
        <f t="shared" si="4"/>
        <v>3555</v>
      </c>
      <c r="Q40" s="45">
        <f t="shared" si="4"/>
        <v>3555</v>
      </c>
      <c r="R40" s="45">
        <f>+Q40</f>
        <v>3555</v>
      </c>
      <c r="S40" s="45">
        <f t="shared" si="4"/>
        <v>3555</v>
      </c>
      <c r="T40" s="45">
        <f t="shared" si="4"/>
        <v>3555</v>
      </c>
      <c r="U40" s="45">
        <f t="shared" si="4"/>
        <v>3555</v>
      </c>
      <c r="V40" s="45">
        <f>+U40</f>
        <v>3555</v>
      </c>
      <c r="W40" s="45">
        <f>+V40</f>
        <v>3555</v>
      </c>
      <c r="X40" s="45">
        <f t="shared" si="4"/>
        <v>0</v>
      </c>
      <c r="Y40" s="45">
        <f t="shared" si="4"/>
        <v>3555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>
        <v>6250000</v>
      </c>
      <c r="N9" s="20">
        <v>6250000</v>
      </c>
      <c r="O9" s="20"/>
      <c r="P9" s="20"/>
      <c r="Q9" s="20"/>
      <c r="R9" s="20"/>
      <c r="S9" s="20"/>
      <c r="T9" s="20"/>
      <c r="U9" s="20"/>
      <c r="V9" s="20"/>
      <c r="W9" s="20">
        <v>8646367</v>
      </c>
      <c r="X9" s="20">
        <v>7812000</v>
      </c>
      <c r="Y9" s="20">
        <v>834367</v>
      </c>
      <c r="Z9" s="21">
        <v>10.680581157194061</v>
      </c>
      <c r="AA9" s="22">
        <v>15624000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-14517600</v>
      </c>
      <c r="F14" s="20">
        <v>-14517600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-7258800</v>
      </c>
      <c r="Y14" s="20">
        <v>7258800</v>
      </c>
      <c r="Z14" s="21">
        <v>-100</v>
      </c>
      <c r="AA14" s="22">
        <v>-14517600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1106400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6250000</v>
      </c>
      <c r="N17" s="28">
        <f t="shared" si="0"/>
        <v>6250000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8646367</v>
      </c>
      <c r="X17" s="28">
        <f t="shared" si="0"/>
        <v>553200</v>
      </c>
      <c r="Y17" s="28">
        <f t="shared" si="0"/>
        <v>8093167</v>
      </c>
      <c r="Z17" s="29">
        <f>+IF(X17&lt;&gt;0,+(Y17/X17)*100,0)</f>
        <v>1462.9730657989876</v>
      </c>
      <c r="AA17" s="30">
        <f>SUM(AA6:AA16)</f>
        <v>1106400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11665633</v>
      </c>
      <c r="D38" s="32">
        <f>+D17+D27+D36</f>
        <v>0</v>
      </c>
      <c r="E38" s="33">
        <f t="shared" si="3"/>
        <v>1106400</v>
      </c>
      <c r="F38" s="2">
        <f t="shared" si="3"/>
        <v>1106400</v>
      </c>
      <c r="G38" s="2">
        <f t="shared" si="3"/>
        <v>-11924000</v>
      </c>
      <c r="H38" s="2">
        <f t="shared" si="3"/>
        <v>2677367</v>
      </c>
      <c r="I38" s="2">
        <f t="shared" si="3"/>
        <v>11643000</v>
      </c>
      <c r="J38" s="2">
        <f t="shared" si="3"/>
        <v>2396367</v>
      </c>
      <c r="K38" s="2">
        <f t="shared" si="3"/>
        <v>0</v>
      </c>
      <c r="L38" s="2">
        <f t="shared" si="3"/>
        <v>0</v>
      </c>
      <c r="M38" s="2">
        <f t="shared" si="3"/>
        <v>6250000</v>
      </c>
      <c r="N38" s="2">
        <f t="shared" si="3"/>
        <v>6250000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8646367</v>
      </c>
      <c r="X38" s="2">
        <f t="shared" si="3"/>
        <v>553200</v>
      </c>
      <c r="Y38" s="2">
        <f t="shared" si="3"/>
        <v>8093167</v>
      </c>
      <c r="Z38" s="34">
        <f>+IF(X38&lt;&gt;0,+(Y38/X38)*100,0)</f>
        <v>1462.9730657989876</v>
      </c>
      <c r="AA38" s="35">
        <f>+AA17+AA27+AA36</f>
        <v>1106400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-11924000</v>
      </c>
      <c r="I39" s="2">
        <f>+H40+I60</f>
        <v>-9246633</v>
      </c>
      <c r="J39" s="2">
        <f>+G39</f>
        <v>0</v>
      </c>
      <c r="K39" s="2">
        <f>+I40+K60</f>
        <v>2396367</v>
      </c>
      <c r="L39" s="2">
        <f>+K40+L60</f>
        <v>2396367</v>
      </c>
      <c r="M39" s="2">
        <f>+L40+M60</f>
        <v>2396367</v>
      </c>
      <c r="N39" s="2">
        <f>+K39</f>
        <v>2396367</v>
      </c>
      <c r="O39" s="2">
        <f>+M40+O60</f>
        <v>8646367</v>
      </c>
      <c r="P39" s="2">
        <f>+O40+P60</f>
        <v>8646367</v>
      </c>
      <c r="Q39" s="2">
        <f>+P40+Q60</f>
        <v>8646367</v>
      </c>
      <c r="R39" s="2">
        <f>+O39</f>
        <v>8646367</v>
      </c>
      <c r="S39" s="2">
        <f>+Q40+S60</f>
        <v>8646367</v>
      </c>
      <c r="T39" s="2">
        <f>+S40+T60</f>
        <v>8646367</v>
      </c>
      <c r="U39" s="2">
        <f>+T40+U60</f>
        <v>8646367</v>
      </c>
      <c r="V39" s="2">
        <f>+S39</f>
        <v>8646367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11665633</v>
      </c>
      <c r="D40" s="43">
        <f t="shared" ref="D40:AA40" si="4">+D38+D39</f>
        <v>0</v>
      </c>
      <c r="E40" s="44">
        <f t="shared" si="4"/>
        <v>1106400</v>
      </c>
      <c r="F40" s="45">
        <f t="shared" si="4"/>
        <v>1106400</v>
      </c>
      <c r="G40" s="45">
        <f t="shared" si="4"/>
        <v>-11924000</v>
      </c>
      <c r="H40" s="45">
        <f t="shared" si="4"/>
        <v>-9246633</v>
      </c>
      <c r="I40" s="45">
        <f t="shared" si="4"/>
        <v>2396367</v>
      </c>
      <c r="J40" s="45">
        <f>+I40</f>
        <v>2396367</v>
      </c>
      <c r="K40" s="45">
        <f t="shared" si="4"/>
        <v>2396367</v>
      </c>
      <c r="L40" s="45">
        <f t="shared" si="4"/>
        <v>2396367</v>
      </c>
      <c r="M40" s="45">
        <f t="shared" si="4"/>
        <v>8646367</v>
      </c>
      <c r="N40" s="45">
        <f>+M40</f>
        <v>8646367</v>
      </c>
      <c r="O40" s="45">
        <f t="shared" si="4"/>
        <v>8646367</v>
      </c>
      <c r="P40" s="45">
        <f t="shared" si="4"/>
        <v>8646367</v>
      </c>
      <c r="Q40" s="45">
        <f t="shared" si="4"/>
        <v>8646367</v>
      </c>
      <c r="R40" s="45">
        <f>+Q40</f>
        <v>8646367</v>
      </c>
      <c r="S40" s="45">
        <f t="shared" si="4"/>
        <v>8646367</v>
      </c>
      <c r="T40" s="45">
        <f t="shared" si="4"/>
        <v>8646367</v>
      </c>
      <c r="U40" s="45">
        <f t="shared" si="4"/>
        <v>8646367</v>
      </c>
      <c r="V40" s="45">
        <f>+U40</f>
        <v>8646367</v>
      </c>
      <c r="W40" s="45">
        <f>+V40</f>
        <v>8646367</v>
      </c>
      <c r="X40" s="45">
        <f t="shared" si="4"/>
        <v>553200</v>
      </c>
      <c r="Y40" s="45">
        <f t="shared" si="4"/>
        <v>8093167</v>
      </c>
      <c r="Z40" s="46">
        <f>+IF(X40&lt;&gt;0,+(Y40/X40)*100,0)</f>
        <v>1462.9730657989876</v>
      </c>
      <c r="AA40" s="47">
        <f t="shared" si="4"/>
        <v>1106400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4657500</v>
      </c>
      <c r="Y8" s="20">
        <v>-4657500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-10910055</v>
      </c>
      <c r="F14" s="20">
        <v>-10910055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-5455038</v>
      </c>
      <c r="Y14" s="20">
        <v>5455038</v>
      </c>
      <c r="Z14" s="21">
        <v>-100</v>
      </c>
      <c r="AA14" s="22">
        <v>-10910055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-1595055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-797538</v>
      </c>
      <c r="Y17" s="28">
        <f t="shared" si="0"/>
        <v>797538</v>
      </c>
      <c r="Z17" s="29">
        <f>+IF(X17&lt;&gt;0,+(Y17/X17)*100,0)</f>
        <v>-100</v>
      </c>
      <c r="AA17" s="30">
        <f>SUM(AA6:AA16)</f>
        <v>-1595055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-1595055</v>
      </c>
      <c r="F38" s="2">
        <f t="shared" si="3"/>
        <v>-1595055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-797538</v>
      </c>
      <c r="Y38" s="2">
        <f t="shared" si="3"/>
        <v>797538</v>
      </c>
      <c r="Z38" s="34">
        <f>+IF(X38&lt;&gt;0,+(Y38/X38)*100,0)</f>
        <v>-100</v>
      </c>
      <c r="AA38" s="35">
        <f>+AA17+AA27+AA36</f>
        <v>-1595055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-1595055</v>
      </c>
      <c r="F40" s="45">
        <f t="shared" si="4"/>
        <v>-1595055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-797538</v>
      </c>
      <c r="Y40" s="45">
        <f t="shared" si="4"/>
        <v>797538</v>
      </c>
      <c r="Z40" s="46">
        <f>+IF(X40&lt;&gt;0,+(Y40/X40)*100,0)</f>
        <v>-100</v>
      </c>
      <c r="AA40" s="47">
        <f t="shared" si="4"/>
        <v>-1595055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266656042</v>
      </c>
      <c r="G7" s="20">
        <v>605377</v>
      </c>
      <c r="H7" s="20">
        <v>8523622</v>
      </c>
      <c r="I7" s="20">
        <v>7981486</v>
      </c>
      <c r="J7" s="20">
        <v>17110485</v>
      </c>
      <c r="K7" s="20">
        <v>7427142</v>
      </c>
      <c r="L7" s="20">
        <v>7249942</v>
      </c>
      <c r="M7" s="20">
        <v>6839142</v>
      </c>
      <c r="N7" s="20">
        <v>21516226</v>
      </c>
      <c r="O7" s="20"/>
      <c r="P7" s="20"/>
      <c r="Q7" s="20"/>
      <c r="R7" s="20"/>
      <c r="S7" s="20"/>
      <c r="T7" s="20"/>
      <c r="U7" s="20"/>
      <c r="V7" s="20"/>
      <c r="W7" s="20">
        <v>38626711</v>
      </c>
      <c r="X7" s="20">
        <v>133328016</v>
      </c>
      <c r="Y7" s="20">
        <v>-94701305</v>
      </c>
      <c r="Z7" s="21">
        <v>-71.028811378997787</v>
      </c>
      <c r="AA7" s="22">
        <v>266656042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35914982</v>
      </c>
      <c r="G8" s="20">
        <v>1262739</v>
      </c>
      <c r="H8" s="20">
        <v>508902</v>
      </c>
      <c r="I8" s="20">
        <v>289586</v>
      </c>
      <c r="J8" s="20">
        <v>2061227</v>
      </c>
      <c r="K8" s="20">
        <v>446931</v>
      </c>
      <c r="L8" s="20">
        <v>307407</v>
      </c>
      <c r="M8" s="20">
        <v>319967</v>
      </c>
      <c r="N8" s="20">
        <v>1074305</v>
      </c>
      <c r="O8" s="20"/>
      <c r="P8" s="20"/>
      <c r="Q8" s="20"/>
      <c r="R8" s="20"/>
      <c r="S8" s="20"/>
      <c r="T8" s="20"/>
      <c r="U8" s="20"/>
      <c r="V8" s="20"/>
      <c r="W8" s="20">
        <v>3135532</v>
      </c>
      <c r="X8" s="20">
        <v>17957490</v>
      </c>
      <c r="Y8" s="20">
        <v>-14821958</v>
      </c>
      <c r="Z8" s="21">
        <v>-82.539141049222351</v>
      </c>
      <c r="AA8" s="22">
        <v>35914982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83943</v>
      </c>
      <c r="F11" s="20">
        <v>83943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41970</v>
      </c>
      <c r="Y11" s="20">
        <v>-41970</v>
      </c>
      <c r="Z11" s="21">
        <v>-100</v>
      </c>
      <c r="AA11" s="22">
        <v>83943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-350916513</v>
      </c>
      <c r="D14" s="18"/>
      <c r="E14" s="19">
        <v>-322907482</v>
      </c>
      <c r="F14" s="20">
        <v>-322907482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>
        <v>-27369674</v>
      </c>
      <c r="L14" s="20">
        <v>-30997422</v>
      </c>
      <c r="M14" s="20">
        <v>-31720376</v>
      </c>
      <c r="N14" s="20">
        <v>-90087472</v>
      </c>
      <c r="O14" s="20"/>
      <c r="P14" s="20"/>
      <c r="Q14" s="20"/>
      <c r="R14" s="20"/>
      <c r="S14" s="20"/>
      <c r="T14" s="20"/>
      <c r="U14" s="20"/>
      <c r="V14" s="20"/>
      <c r="W14" s="20">
        <v>-213585871</v>
      </c>
      <c r="X14" s="20">
        <v>-161453748</v>
      </c>
      <c r="Y14" s="20">
        <v>-52132123</v>
      </c>
      <c r="Z14" s="21">
        <v>32.289199628862129</v>
      </c>
      <c r="AA14" s="22">
        <v>-322907482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-42498</v>
      </c>
      <c r="Y15" s="20">
        <v>42498</v>
      </c>
      <c r="Z15" s="21">
        <v>-100</v>
      </c>
      <c r="AA15" s="22">
        <v>-85000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-20337515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-19495601</v>
      </c>
      <c r="L17" s="28">
        <f t="shared" si="0"/>
        <v>-23440073</v>
      </c>
      <c r="M17" s="28">
        <f t="shared" si="0"/>
        <v>-24561267</v>
      </c>
      <c r="N17" s="28">
        <f t="shared" si="0"/>
        <v>-67496941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-171823628</v>
      </c>
      <c r="X17" s="28">
        <f t="shared" si="0"/>
        <v>-10168770</v>
      </c>
      <c r="Y17" s="28">
        <f t="shared" si="0"/>
        <v>-161654858</v>
      </c>
      <c r="Z17" s="29">
        <f>+IF(X17&lt;&gt;0,+(Y17/X17)*100,0)</f>
        <v>1589.7188942222117</v>
      </c>
      <c r="AA17" s="30">
        <f>SUM(AA6:AA16)</f>
        <v>-20337515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-11997092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-11997092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-265487850</v>
      </c>
      <c r="D38" s="32">
        <f>+D17+D27+D36</f>
        <v>0</v>
      </c>
      <c r="E38" s="33">
        <f t="shared" si="3"/>
        <v>-20337515</v>
      </c>
      <c r="F38" s="2">
        <f t="shared" si="3"/>
        <v>-20337515</v>
      </c>
      <c r="G38" s="2">
        <f t="shared" si="3"/>
        <v>-36654691</v>
      </c>
      <c r="H38" s="2">
        <f t="shared" si="3"/>
        <v>-34981148</v>
      </c>
      <c r="I38" s="2">
        <f t="shared" si="3"/>
        <v>-32690848</v>
      </c>
      <c r="J38" s="2">
        <f t="shared" si="3"/>
        <v>-104326687</v>
      </c>
      <c r="K38" s="2">
        <f t="shared" si="3"/>
        <v>-19495601</v>
      </c>
      <c r="L38" s="2">
        <f t="shared" si="3"/>
        <v>-23440073</v>
      </c>
      <c r="M38" s="2">
        <f t="shared" si="3"/>
        <v>-24561267</v>
      </c>
      <c r="N38" s="2">
        <f t="shared" si="3"/>
        <v>-67496941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-171823628</v>
      </c>
      <c r="X38" s="2">
        <f t="shared" si="3"/>
        <v>-10168770</v>
      </c>
      <c r="Y38" s="2">
        <f t="shared" si="3"/>
        <v>-161654858</v>
      </c>
      <c r="Z38" s="34">
        <f>+IF(X38&lt;&gt;0,+(Y38/X38)*100,0)</f>
        <v>1589.7188942222117</v>
      </c>
      <c r="AA38" s="35">
        <f>+AA17+AA27+AA36</f>
        <v>-20337515</v>
      </c>
    </row>
    <row r="39" spans="1:27" x14ac:dyDescent="0.25">
      <c r="A39" s="23" t="s">
        <v>60</v>
      </c>
      <c r="B39" s="17"/>
      <c r="C39" s="32">
        <v>-451182317</v>
      </c>
      <c r="D39" s="32"/>
      <c r="E39" s="33"/>
      <c r="F39" s="2"/>
      <c r="G39" s="2">
        <v>-716363137</v>
      </c>
      <c r="H39" s="2">
        <f>+G40+H60</f>
        <v>-753017828</v>
      </c>
      <c r="I39" s="2">
        <f>+H40+I60</f>
        <v>-787998976</v>
      </c>
      <c r="J39" s="2">
        <f>+G39</f>
        <v>-716363137</v>
      </c>
      <c r="K39" s="2">
        <f>+I40+K60</f>
        <v>-820689824</v>
      </c>
      <c r="L39" s="2">
        <f>+K40+L60</f>
        <v>-840185425</v>
      </c>
      <c r="M39" s="2">
        <f>+L40+M60</f>
        <v>-863625498</v>
      </c>
      <c r="N39" s="2">
        <f>+K39</f>
        <v>-820689824</v>
      </c>
      <c r="O39" s="2">
        <f>+M40+O60</f>
        <v>-888186765</v>
      </c>
      <c r="P39" s="2">
        <f>+O40+P60</f>
        <v>-888186765</v>
      </c>
      <c r="Q39" s="2">
        <f>+P40+Q60</f>
        <v>-888186765</v>
      </c>
      <c r="R39" s="2">
        <f>+O39</f>
        <v>-888186765</v>
      </c>
      <c r="S39" s="2">
        <f>+Q40+S60</f>
        <v>-888186765</v>
      </c>
      <c r="T39" s="2">
        <f>+S40+T60</f>
        <v>-888186765</v>
      </c>
      <c r="U39" s="2">
        <f>+T40+U60</f>
        <v>-888186765</v>
      </c>
      <c r="V39" s="2">
        <f>+S39</f>
        <v>-888186765</v>
      </c>
      <c r="W39" s="2">
        <f>+G39</f>
        <v>-716363137</v>
      </c>
      <c r="X39" s="2"/>
      <c r="Y39" s="2">
        <f>+W39-X39</f>
        <v>-716363137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-716670167</v>
      </c>
      <c r="D40" s="43">
        <f t="shared" ref="D40:AA40" si="4">+D38+D39</f>
        <v>0</v>
      </c>
      <c r="E40" s="44">
        <f t="shared" si="4"/>
        <v>-20337515</v>
      </c>
      <c r="F40" s="45">
        <f t="shared" si="4"/>
        <v>-20337515</v>
      </c>
      <c r="G40" s="45">
        <f t="shared" si="4"/>
        <v>-753017828</v>
      </c>
      <c r="H40" s="45">
        <f t="shared" si="4"/>
        <v>-787998976</v>
      </c>
      <c r="I40" s="45">
        <f t="shared" si="4"/>
        <v>-820689824</v>
      </c>
      <c r="J40" s="45">
        <f>+I40</f>
        <v>-820689824</v>
      </c>
      <c r="K40" s="45">
        <f t="shared" si="4"/>
        <v>-840185425</v>
      </c>
      <c r="L40" s="45">
        <f t="shared" si="4"/>
        <v>-863625498</v>
      </c>
      <c r="M40" s="45">
        <f t="shared" si="4"/>
        <v>-888186765</v>
      </c>
      <c r="N40" s="45">
        <f>+M40</f>
        <v>-888186765</v>
      </c>
      <c r="O40" s="45">
        <f t="shared" si="4"/>
        <v>-888186765</v>
      </c>
      <c r="P40" s="45">
        <f t="shared" si="4"/>
        <v>-888186765</v>
      </c>
      <c r="Q40" s="45">
        <f t="shared" si="4"/>
        <v>-888186765</v>
      </c>
      <c r="R40" s="45">
        <f>+Q40</f>
        <v>-888186765</v>
      </c>
      <c r="S40" s="45">
        <f t="shared" si="4"/>
        <v>-888186765</v>
      </c>
      <c r="T40" s="45">
        <f t="shared" si="4"/>
        <v>-888186765</v>
      </c>
      <c r="U40" s="45">
        <f t="shared" si="4"/>
        <v>-888186765</v>
      </c>
      <c r="V40" s="45">
        <f>+U40</f>
        <v>-888186765</v>
      </c>
      <c r="W40" s="45">
        <f>+V40</f>
        <v>-888186765</v>
      </c>
      <c r="X40" s="45">
        <f t="shared" si="4"/>
        <v>-10168770</v>
      </c>
      <c r="Y40" s="45">
        <f t="shared" si="4"/>
        <v>-878017995</v>
      </c>
      <c r="Z40" s="46">
        <f>+IF(X40&lt;&gt;0,+(Y40/X40)*100,0)</f>
        <v>8634.4562321696721</v>
      </c>
      <c r="AA40" s="47">
        <f t="shared" si="4"/>
        <v>-20337515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745933716</v>
      </c>
      <c r="G7" s="20">
        <v>63438222</v>
      </c>
      <c r="H7" s="20">
        <v>91450309</v>
      </c>
      <c r="I7" s="20">
        <v>80795995</v>
      </c>
      <c r="J7" s="20">
        <v>235684526</v>
      </c>
      <c r="K7" s="20">
        <v>74400351</v>
      </c>
      <c r="L7" s="20">
        <v>67640728</v>
      </c>
      <c r="M7" s="20">
        <v>68955470</v>
      </c>
      <c r="N7" s="20">
        <v>210996549</v>
      </c>
      <c r="O7" s="20"/>
      <c r="P7" s="20"/>
      <c r="Q7" s="20"/>
      <c r="R7" s="20"/>
      <c r="S7" s="20"/>
      <c r="T7" s="20"/>
      <c r="U7" s="20"/>
      <c r="V7" s="20"/>
      <c r="W7" s="20">
        <v>446681075</v>
      </c>
      <c r="X7" s="20">
        <v>372966858</v>
      </c>
      <c r="Y7" s="20">
        <v>73714217</v>
      </c>
      <c r="Z7" s="21">
        <v>19.76428077156389</v>
      </c>
      <c r="AA7" s="22">
        <v>745933716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4381934</v>
      </c>
      <c r="G8" s="20">
        <v>112793</v>
      </c>
      <c r="H8" s="20">
        <v>238426</v>
      </c>
      <c r="I8" s="20">
        <v>57716</v>
      </c>
      <c r="J8" s="20">
        <v>408935</v>
      </c>
      <c r="K8" s="20">
        <v>108039</v>
      </c>
      <c r="L8" s="20">
        <v>133718</v>
      </c>
      <c r="M8" s="20">
        <v>100207</v>
      </c>
      <c r="N8" s="20">
        <v>341964</v>
      </c>
      <c r="O8" s="20"/>
      <c r="P8" s="20"/>
      <c r="Q8" s="20"/>
      <c r="R8" s="20"/>
      <c r="S8" s="20"/>
      <c r="T8" s="20"/>
      <c r="U8" s="20"/>
      <c r="V8" s="20"/>
      <c r="W8" s="20">
        <v>750899</v>
      </c>
      <c r="X8" s="20">
        <v>1710168</v>
      </c>
      <c r="Y8" s="20">
        <v>-959269</v>
      </c>
      <c r="Z8" s="21">
        <v>-56.092091537205704</v>
      </c>
      <c r="AA8" s="22">
        <v>4381934</v>
      </c>
    </row>
    <row r="9" spans="1:27" x14ac:dyDescent="0.25">
      <c r="A9" s="23" t="s">
        <v>37</v>
      </c>
      <c r="B9" s="17" t="s">
        <v>6</v>
      </c>
      <c r="C9" s="18">
        <v>27217850</v>
      </c>
      <c r="D9" s="18"/>
      <c r="E9" s="19">
        <v>20019984</v>
      </c>
      <c r="F9" s="20">
        <v>20019984</v>
      </c>
      <c r="G9" s="20">
        <v>6846650</v>
      </c>
      <c r="H9" s="20"/>
      <c r="I9" s="20"/>
      <c r="J9" s="20">
        <v>6846650</v>
      </c>
      <c r="K9" s="20"/>
      <c r="L9" s="20"/>
      <c r="M9" s="20">
        <v>5461350</v>
      </c>
      <c r="N9" s="20">
        <v>5461350</v>
      </c>
      <c r="O9" s="20"/>
      <c r="P9" s="20"/>
      <c r="Q9" s="20"/>
      <c r="R9" s="20"/>
      <c r="S9" s="20"/>
      <c r="T9" s="20"/>
      <c r="U9" s="20"/>
      <c r="V9" s="20"/>
      <c r="W9" s="20">
        <v>12308000</v>
      </c>
      <c r="X9" s="20">
        <v>10009992</v>
      </c>
      <c r="Y9" s="20">
        <v>2298008</v>
      </c>
      <c r="Z9" s="21">
        <v>22.957141224488492</v>
      </c>
      <c r="AA9" s="22">
        <v>20019984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49998</v>
      </c>
      <c r="Y10" s="20">
        <v>-49998</v>
      </c>
      <c r="Z10" s="21">
        <v>-100</v>
      </c>
      <c r="AA10" s="22">
        <v>99996</v>
      </c>
    </row>
    <row r="11" spans="1:27" x14ac:dyDescent="0.25">
      <c r="A11" s="23" t="s">
        <v>39</v>
      </c>
      <c r="B11" s="17" t="s">
        <v>32</v>
      </c>
      <c r="C11" s="18">
        <v>891595</v>
      </c>
      <c r="D11" s="18"/>
      <c r="E11" s="19">
        <v>5363388</v>
      </c>
      <c r="F11" s="20">
        <v>5363388</v>
      </c>
      <c r="G11" s="20">
        <v>101104</v>
      </c>
      <c r="H11" s="20">
        <v>103221</v>
      </c>
      <c r="I11" s="20">
        <v>50879</v>
      </c>
      <c r="J11" s="20">
        <v>255204</v>
      </c>
      <c r="K11" s="20">
        <v>112041</v>
      </c>
      <c r="L11" s="20">
        <v>35744</v>
      </c>
      <c r="M11" s="20">
        <v>89511</v>
      </c>
      <c r="N11" s="20">
        <v>237296</v>
      </c>
      <c r="O11" s="20"/>
      <c r="P11" s="20"/>
      <c r="Q11" s="20"/>
      <c r="R11" s="20"/>
      <c r="S11" s="20"/>
      <c r="T11" s="20"/>
      <c r="U11" s="20"/>
      <c r="V11" s="20"/>
      <c r="W11" s="20">
        <v>492500</v>
      </c>
      <c r="X11" s="20">
        <v>2681694</v>
      </c>
      <c r="Y11" s="20">
        <v>-2189194</v>
      </c>
      <c r="Z11" s="21">
        <v>-81.634742815548677</v>
      </c>
      <c r="AA11" s="22">
        <v>5363388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-562808115</v>
      </c>
      <c r="D14" s="18"/>
      <c r="E14" s="19">
        <v>-734090928</v>
      </c>
      <c r="F14" s="20">
        <v>-734090928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>
        <v>-44273943</v>
      </c>
      <c r="L14" s="20">
        <v>-46504361</v>
      </c>
      <c r="M14" s="20">
        <v>-47939242</v>
      </c>
      <c r="N14" s="20">
        <v>-138717546</v>
      </c>
      <c r="O14" s="20"/>
      <c r="P14" s="20"/>
      <c r="Q14" s="20"/>
      <c r="R14" s="20"/>
      <c r="S14" s="20"/>
      <c r="T14" s="20"/>
      <c r="U14" s="20"/>
      <c r="V14" s="20"/>
      <c r="W14" s="20">
        <v>-351503568</v>
      </c>
      <c r="X14" s="20">
        <v>-367045464</v>
      </c>
      <c r="Y14" s="20">
        <v>15541896</v>
      </c>
      <c r="Z14" s="21">
        <v>-4.2343244977412393</v>
      </c>
      <c r="AA14" s="22">
        <v>-734090928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-74856</v>
      </c>
      <c r="F15" s="20">
        <v>-74856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-28539</v>
      </c>
      <c r="X15" s="20">
        <v>-37428</v>
      </c>
      <c r="Y15" s="20">
        <v>8889</v>
      </c>
      <c r="Z15" s="21">
        <v>-23.749599230522602</v>
      </c>
      <c r="AA15" s="22">
        <v>-74856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41633234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30346488</v>
      </c>
      <c r="L17" s="28">
        <f t="shared" si="0"/>
        <v>21305829</v>
      </c>
      <c r="M17" s="28">
        <f t="shared" si="0"/>
        <v>26667296</v>
      </c>
      <c r="N17" s="28">
        <f t="shared" si="0"/>
        <v>78319613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108700367</v>
      </c>
      <c r="X17" s="28">
        <f t="shared" si="0"/>
        <v>20335818</v>
      </c>
      <c r="Y17" s="28">
        <f t="shared" si="0"/>
        <v>88364549</v>
      </c>
      <c r="Z17" s="29">
        <f>+IF(X17&lt;&gt;0,+(Y17/X17)*100,0)</f>
        <v>434.52665144819844</v>
      </c>
      <c r="AA17" s="30">
        <f>SUM(AA6:AA16)</f>
        <v>41633234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-22356565</v>
      </c>
      <c r="D26" s="18"/>
      <c r="E26" s="19">
        <v>-44774986</v>
      </c>
      <c r="F26" s="20">
        <v>-52147240</v>
      </c>
      <c r="G26" s="20">
        <v>-172904</v>
      </c>
      <c r="H26" s="20">
        <v>-4886201</v>
      </c>
      <c r="I26" s="20">
        <v>-17424898</v>
      </c>
      <c r="J26" s="20">
        <v>-22484003</v>
      </c>
      <c r="K26" s="20">
        <v>-4752554</v>
      </c>
      <c r="L26" s="20">
        <v>-5592090</v>
      </c>
      <c r="M26" s="20">
        <v>-4801420</v>
      </c>
      <c r="N26" s="20">
        <v>-15146064</v>
      </c>
      <c r="O26" s="20"/>
      <c r="P26" s="20"/>
      <c r="Q26" s="20"/>
      <c r="R26" s="20"/>
      <c r="S26" s="20"/>
      <c r="T26" s="20"/>
      <c r="U26" s="20"/>
      <c r="V26" s="20"/>
      <c r="W26" s="20">
        <v>-37630067</v>
      </c>
      <c r="X26" s="20">
        <v>-22387494</v>
      </c>
      <c r="Y26" s="20">
        <v>-15242573</v>
      </c>
      <c r="Z26" s="21">
        <v>68.085213110498216</v>
      </c>
      <c r="AA26" s="22">
        <v>-52147240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-22356565</v>
      </c>
      <c r="D27" s="26">
        <f>SUM(D21:D26)</f>
        <v>0</v>
      </c>
      <c r="E27" s="27">
        <f t="shared" si="1"/>
        <v>-44774986</v>
      </c>
      <c r="F27" s="28">
        <f t="shared" si="1"/>
        <v>-52147240</v>
      </c>
      <c r="G27" s="28">
        <f t="shared" si="1"/>
        <v>-172904</v>
      </c>
      <c r="H27" s="28">
        <f t="shared" si="1"/>
        <v>-4886201</v>
      </c>
      <c r="I27" s="28">
        <f t="shared" si="1"/>
        <v>-17424898</v>
      </c>
      <c r="J27" s="28">
        <f t="shared" si="1"/>
        <v>-22484003</v>
      </c>
      <c r="K27" s="28">
        <f t="shared" si="1"/>
        <v>-4752554</v>
      </c>
      <c r="L27" s="28">
        <f t="shared" si="1"/>
        <v>-5592090</v>
      </c>
      <c r="M27" s="28">
        <f t="shared" si="1"/>
        <v>-4801420</v>
      </c>
      <c r="N27" s="28">
        <f t="shared" si="1"/>
        <v>-15146064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-37630067</v>
      </c>
      <c r="X27" s="28">
        <f t="shared" si="1"/>
        <v>-22387494</v>
      </c>
      <c r="Y27" s="28">
        <f t="shared" si="1"/>
        <v>-15242573</v>
      </c>
      <c r="Z27" s="29">
        <f>+IF(X27&lt;&gt;0,+(Y27/X27)*100,0)</f>
        <v>68.085213110498216</v>
      </c>
      <c r="AA27" s="30">
        <f>SUM(AA21:AA26)</f>
        <v>-52147240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>
        <v>-192461</v>
      </c>
      <c r="L33" s="20">
        <v>-187456</v>
      </c>
      <c r="M33" s="20">
        <v>-4483</v>
      </c>
      <c r="N33" s="20">
        <v>-384400</v>
      </c>
      <c r="O33" s="36"/>
      <c r="P33" s="36"/>
      <c r="Q33" s="36"/>
      <c r="R33" s="20"/>
      <c r="S33" s="20"/>
      <c r="T33" s="20"/>
      <c r="U33" s="20"/>
      <c r="V33" s="36"/>
      <c r="W33" s="36">
        <v>16432088</v>
      </c>
      <c r="X33" s="36"/>
      <c r="Y33" s="20">
        <v>16432088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-150772</v>
      </c>
      <c r="J35" s="20">
        <v>-150772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-150772</v>
      </c>
      <c r="X35" s="20"/>
      <c r="Y35" s="20">
        <v>-150772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-321330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-104410</v>
      </c>
      <c r="H36" s="28">
        <f t="shared" si="2"/>
        <v>16926531</v>
      </c>
      <c r="I36" s="28">
        <f t="shared" si="2"/>
        <v>-156405</v>
      </c>
      <c r="J36" s="28">
        <f t="shared" si="2"/>
        <v>16665716</v>
      </c>
      <c r="K36" s="28">
        <f t="shared" si="2"/>
        <v>-192461</v>
      </c>
      <c r="L36" s="28">
        <f t="shared" si="2"/>
        <v>-187456</v>
      </c>
      <c r="M36" s="28">
        <f t="shared" si="2"/>
        <v>-4483</v>
      </c>
      <c r="N36" s="28">
        <f t="shared" si="2"/>
        <v>-384400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16281316</v>
      </c>
      <c r="X36" s="28">
        <f t="shared" si="2"/>
        <v>0</v>
      </c>
      <c r="Y36" s="28">
        <f t="shared" si="2"/>
        <v>16281316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245416506</v>
      </c>
      <c r="D38" s="32">
        <f>+D17+D27+D36</f>
        <v>0</v>
      </c>
      <c r="E38" s="33">
        <f t="shared" si="3"/>
        <v>-4103350</v>
      </c>
      <c r="F38" s="2">
        <f t="shared" si="3"/>
        <v>-10514006</v>
      </c>
      <c r="G38" s="2">
        <f t="shared" si="3"/>
        <v>2591932</v>
      </c>
      <c r="H38" s="2">
        <f t="shared" si="3"/>
        <v>28357995</v>
      </c>
      <c r="I38" s="2">
        <f t="shared" si="3"/>
        <v>-6387460</v>
      </c>
      <c r="J38" s="2">
        <f t="shared" si="3"/>
        <v>24562467</v>
      </c>
      <c r="K38" s="2">
        <f t="shared" si="3"/>
        <v>25401473</v>
      </c>
      <c r="L38" s="2">
        <f t="shared" si="3"/>
        <v>15526283</v>
      </c>
      <c r="M38" s="2">
        <f t="shared" si="3"/>
        <v>21861393</v>
      </c>
      <c r="N38" s="2">
        <f t="shared" si="3"/>
        <v>62789149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87351616</v>
      </c>
      <c r="X38" s="2">
        <f t="shared" si="3"/>
        <v>-2051676</v>
      </c>
      <c r="Y38" s="2">
        <f t="shared" si="3"/>
        <v>89403292</v>
      </c>
      <c r="Z38" s="34">
        <f>+IF(X38&lt;&gt;0,+(Y38/X38)*100,0)</f>
        <v>-4357.5736129876259</v>
      </c>
      <c r="AA38" s="35">
        <f>+AA17+AA27+AA36</f>
        <v>-10514006</v>
      </c>
    </row>
    <row r="39" spans="1:27" x14ac:dyDescent="0.25">
      <c r="A39" s="23" t="s">
        <v>60</v>
      </c>
      <c r="B39" s="17"/>
      <c r="C39" s="32">
        <v>837456870</v>
      </c>
      <c r="D39" s="32"/>
      <c r="E39" s="33">
        <v>150375642</v>
      </c>
      <c r="F39" s="2">
        <v>150375642</v>
      </c>
      <c r="G39" s="2">
        <v>883307186</v>
      </c>
      <c r="H39" s="2">
        <f>+G40+H60</f>
        <v>885899118</v>
      </c>
      <c r="I39" s="2">
        <f>+H40+I60</f>
        <v>914257113</v>
      </c>
      <c r="J39" s="2">
        <f>+G39</f>
        <v>883307186</v>
      </c>
      <c r="K39" s="2">
        <f>+I40+K60</f>
        <v>907869653</v>
      </c>
      <c r="L39" s="2">
        <f>+K40+L60</f>
        <v>933271126</v>
      </c>
      <c r="M39" s="2">
        <f>+L40+M60</f>
        <v>948797409</v>
      </c>
      <c r="N39" s="2">
        <f>+K39</f>
        <v>907869653</v>
      </c>
      <c r="O39" s="2">
        <f>+M40+O60</f>
        <v>970658802</v>
      </c>
      <c r="P39" s="2">
        <f>+O40+P60</f>
        <v>970658802</v>
      </c>
      <c r="Q39" s="2">
        <f>+P40+Q60</f>
        <v>970658802</v>
      </c>
      <c r="R39" s="2">
        <f>+O39</f>
        <v>970658802</v>
      </c>
      <c r="S39" s="2">
        <f>+Q40+S60</f>
        <v>970658802</v>
      </c>
      <c r="T39" s="2">
        <f>+S40+T60</f>
        <v>970658802</v>
      </c>
      <c r="U39" s="2">
        <f>+T40+U60</f>
        <v>970658802</v>
      </c>
      <c r="V39" s="2">
        <f>+S39</f>
        <v>970658802</v>
      </c>
      <c r="W39" s="2">
        <f>+G39</f>
        <v>883307186</v>
      </c>
      <c r="X39" s="2">
        <v>150375642</v>
      </c>
      <c r="Y39" s="2">
        <f>+W39-X39</f>
        <v>732931544</v>
      </c>
      <c r="Z39" s="34">
        <f>+IF(X39&lt;&gt;0,+(Y39/X39)*100,0)</f>
        <v>487.40044215405572</v>
      </c>
      <c r="AA39" s="35">
        <v>150375642</v>
      </c>
    </row>
    <row r="40" spans="1:27" x14ac:dyDescent="0.25">
      <c r="A40" s="41" t="s">
        <v>62</v>
      </c>
      <c r="B40" s="42" t="s">
        <v>61</v>
      </c>
      <c r="C40" s="43">
        <f>+C38+C39</f>
        <v>1082873376</v>
      </c>
      <c r="D40" s="43">
        <f t="shared" ref="D40:AA40" si="4">+D38+D39</f>
        <v>0</v>
      </c>
      <c r="E40" s="44">
        <f t="shared" si="4"/>
        <v>146272292</v>
      </c>
      <c r="F40" s="45">
        <f t="shared" si="4"/>
        <v>139861636</v>
      </c>
      <c r="G40" s="45">
        <f t="shared" si="4"/>
        <v>885899118</v>
      </c>
      <c r="H40" s="45">
        <f t="shared" si="4"/>
        <v>914257113</v>
      </c>
      <c r="I40" s="45">
        <f t="shared" si="4"/>
        <v>907869653</v>
      </c>
      <c r="J40" s="45">
        <f>+I40</f>
        <v>907869653</v>
      </c>
      <c r="K40" s="45">
        <f t="shared" si="4"/>
        <v>933271126</v>
      </c>
      <c r="L40" s="45">
        <f t="shared" si="4"/>
        <v>948797409</v>
      </c>
      <c r="M40" s="45">
        <f t="shared" si="4"/>
        <v>970658802</v>
      </c>
      <c r="N40" s="45">
        <f>+M40</f>
        <v>970658802</v>
      </c>
      <c r="O40" s="45">
        <f t="shared" si="4"/>
        <v>970658802</v>
      </c>
      <c r="P40" s="45">
        <f t="shared" si="4"/>
        <v>970658802</v>
      </c>
      <c r="Q40" s="45">
        <f t="shared" si="4"/>
        <v>970658802</v>
      </c>
      <c r="R40" s="45">
        <f>+Q40</f>
        <v>970658802</v>
      </c>
      <c r="S40" s="45">
        <f t="shared" si="4"/>
        <v>970658802</v>
      </c>
      <c r="T40" s="45">
        <f t="shared" si="4"/>
        <v>970658802</v>
      </c>
      <c r="U40" s="45">
        <f t="shared" si="4"/>
        <v>970658802</v>
      </c>
      <c r="V40" s="45">
        <f>+U40</f>
        <v>970658802</v>
      </c>
      <c r="W40" s="45">
        <f>+V40</f>
        <v>970658802</v>
      </c>
      <c r="X40" s="45">
        <f t="shared" si="4"/>
        <v>148323966</v>
      </c>
      <c r="Y40" s="45">
        <f t="shared" si="4"/>
        <v>822334836</v>
      </c>
      <c r="Z40" s="46">
        <f>+IF(X40&lt;&gt;0,+(Y40/X40)*100,0)</f>
        <v>554.41804731677689</v>
      </c>
      <c r="AA40" s="47">
        <f t="shared" si="4"/>
        <v>139861636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253696490</v>
      </c>
      <c r="G7" s="20">
        <v>8686094</v>
      </c>
      <c r="H7" s="20">
        <v>17771208</v>
      </c>
      <c r="I7" s="20">
        <v>19243010</v>
      </c>
      <c r="J7" s="20">
        <v>45700312</v>
      </c>
      <c r="K7" s="20">
        <v>16463020</v>
      </c>
      <c r="L7" s="20">
        <v>13120226</v>
      </c>
      <c r="M7" s="20">
        <v>15276971</v>
      </c>
      <c r="N7" s="20">
        <v>44860217</v>
      </c>
      <c r="O7" s="20"/>
      <c r="P7" s="20"/>
      <c r="Q7" s="20"/>
      <c r="R7" s="20"/>
      <c r="S7" s="20"/>
      <c r="T7" s="20"/>
      <c r="U7" s="20"/>
      <c r="V7" s="20"/>
      <c r="W7" s="20">
        <v>90560529</v>
      </c>
      <c r="X7" s="20">
        <v>126848244</v>
      </c>
      <c r="Y7" s="20">
        <v>-36287715</v>
      </c>
      <c r="Z7" s="21">
        <v>-28.607187498787923</v>
      </c>
      <c r="AA7" s="22">
        <v>253696490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>
        <v>89255</v>
      </c>
      <c r="L8" s="20">
        <v>150043</v>
      </c>
      <c r="M8" s="20">
        <v>42350</v>
      </c>
      <c r="N8" s="20">
        <v>281648</v>
      </c>
      <c r="O8" s="20"/>
      <c r="P8" s="20"/>
      <c r="Q8" s="20"/>
      <c r="R8" s="20"/>
      <c r="S8" s="20"/>
      <c r="T8" s="20"/>
      <c r="U8" s="20"/>
      <c r="V8" s="20"/>
      <c r="W8" s="20">
        <v>750974</v>
      </c>
      <c r="X8" s="20">
        <v>337842</v>
      </c>
      <c r="Y8" s="20">
        <v>413132</v>
      </c>
      <c r="Z8" s="21">
        <v>122.28556544183375</v>
      </c>
      <c r="AA8" s="22">
        <v>675686</v>
      </c>
    </row>
    <row r="9" spans="1:27" x14ac:dyDescent="0.25">
      <c r="A9" s="23" t="s">
        <v>37</v>
      </c>
      <c r="B9" s="17" t="s">
        <v>6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>
        <v>919189</v>
      </c>
      <c r="N9" s="20">
        <v>919189</v>
      </c>
      <c r="O9" s="20"/>
      <c r="P9" s="20"/>
      <c r="Q9" s="20"/>
      <c r="R9" s="20"/>
      <c r="S9" s="20"/>
      <c r="T9" s="20"/>
      <c r="U9" s="20"/>
      <c r="V9" s="20"/>
      <c r="W9" s="20">
        <v>2068165</v>
      </c>
      <c r="X9" s="20">
        <v>1708236</v>
      </c>
      <c r="Y9" s="20">
        <v>359929</v>
      </c>
      <c r="Z9" s="21">
        <v>21.070215122500638</v>
      </c>
      <c r="AA9" s="22">
        <v>3416473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1999998</v>
      </c>
      <c r="Y10" s="20">
        <v>-199998</v>
      </c>
      <c r="Z10" s="21">
        <v>-9.9999099999100007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-120714647</v>
      </c>
      <c r="D14" s="18"/>
      <c r="E14" s="19">
        <v>-217012498</v>
      </c>
      <c r="F14" s="20">
        <v>-217012498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>
        <v>-9926090</v>
      </c>
      <c r="L14" s="20">
        <v>-8800301</v>
      </c>
      <c r="M14" s="20">
        <v>-10496894</v>
      </c>
      <c r="N14" s="20">
        <v>-29223285</v>
      </c>
      <c r="O14" s="20"/>
      <c r="P14" s="20"/>
      <c r="Q14" s="20"/>
      <c r="R14" s="20"/>
      <c r="S14" s="20"/>
      <c r="T14" s="20"/>
      <c r="U14" s="20"/>
      <c r="V14" s="20"/>
      <c r="W14" s="20">
        <v>-59807181</v>
      </c>
      <c r="X14" s="20">
        <v>-108506250</v>
      </c>
      <c r="Y14" s="20">
        <v>48699069</v>
      </c>
      <c r="Z14" s="21">
        <v>-44.881349231035081</v>
      </c>
      <c r="AA14" s="22">
        <v>-217012498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44776151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6626185</v>
      </c>
      <c r="L17" s="28">
        <f t="shared" si="0"/>
        <v>4469968</v>
      </c>
      <c r="M17" s="28">
        <f t="shared" si="0"/>
        <v>5741616</v>
      </c>
      <c r="N17" s="28">
        <f t="shared" si="0"/>
        <v>16837769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35372487</v>
      </c>
      <c r="X17" s="28">
        <f t="shared" si="0"/>
        <v>22388070</v>
      </c>
      <c r="Y17" s="28">
        <f t="shared" si="0"/>
        <v>12984417</v>
      </c>
      <c r="Z17" s="29">
        <f>+IF(X17&lt;&gt;0,+(Y17/X17)*100,0)</f>
        <v>57.997035921363469</v>
      </c>
      <c r="AA17" s="30">
        <f>SUM(AA6:AA16)</f>
        <v>44776151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-3884500</v>
      </c>
      <c r="D26" s="18"/>
      <c r="E26" s="19">
        <v>-270000</v>
      </c>
      <c r="F26" s="20">
        <v>-270000</v>
      </c>
      <c r="G26" s="20">
        <v>-59997</v>
      </c>
      <c r="H26" s="20"/>
      <c r="I26" s="20"/>
      <c r="J26" s="20">
        <v>-59997</v>
      </c>
      <c r="K26" s="20"/>
      <c r="L26" s="20">
        <v>-1309800</v>
      </c>
      <c r="M26" s="20">
        <v>-1214910</v>
      </c>
      <c r="N26" s="20">
        <v>-2524710</v>
      </c>
      <c r="O26" s="20"/>
      <c r="P26" s="20"/>
      <c r="Q26" s="20"/>
      <c r="R26" s="20"/>
      <c r="S26" s="20"/>
      <c r="T26" s="20"/>
      <c r="U26" s="20"/>
      <c r="V26" s="20"/>
      <c r="W26" s="20">
        <v>-2584707</v>
      </c>
      <c r="X26" s="20">
        <v>-135000</v>
      </c>
      <c r="Y26" s="20">
        <v>-2449707</v>
      </c>
      <c r="Z26" s="21">
        <v>1814.5977777777778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-3884500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-59997</v>
      </c>
      <c r="H27" s="28">
        <f t="shared" si="1"/>
        <v>0</v>
      </c>
      <c r="I27" s="28">
        <f t="shared" si="1"/>
        <v>0</v>
      </c>
      <c r="J27" s="28">
        <f t="shared" si="1"/>
        <v>-59997</v>
      </c>
      <c r="K27" s="28">
        <f t="shared" si="1"/>
        <v>0</v>
      </c>
      <c r="L27" s="28">
        <f t="shared" si="1"/>
        <v>-1309800</v>
      </c>
      <c r="M27" s="28">
        <f t="shared" si="1"/>
        <v>-1214910</v>
      </c>
      <c r="N27" s="28">
        <f t="shared" si="1"/>
        <v>-2524710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-2584707</v>
      </c>
      <c r="X27" s="28">
        <f t="shared" si="1"/>
        <v>-135000</v>
      </c>
      <c r="Y27" s="28">
        <f t="shared" si="1"/>
        <v>-2449707</v>
      </c>
      <c r="Z27" s="29">
        <f>+IF(X27&lt;&gt;0,+(Y27/X27)*100,0)</f>
        <v>1814.5977777777778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49423747</v>
      </c>
      <c r="D38" s="32">
        <f>+D17+D27+D36</f>
        <v>0</v>
      </c>
      <c r="E38" s="33">
        <f t="shared" si="3"/>
        <v>44506151</v>
      </c>
      <c r="F38" s="2">
        <f t="shared" si="3"/>
        <v>44506151</v>
      </c>
      <c r="G38" s="2">
        <f t="shared" si="3"/>
        <v>-1869907</v>
      </c>
      <c r="H38" s="2">
        <f t="shared" si="3"/>
        <v>9594759</v>
      </c>
      <c r="I38" s="2">
        <f t="shared" si="3"/>
        <v>10749869</v>
      </c>
      <c r="J38" s="2">
        <f t="shared" si="3"/>
        <v>18474721</v>
      </c>
      <c r="K38" s="2">
        <f t="shared" si="3"/>
        <v>6626185</v>
      </c>
      <c r="L38" s="2">
        <f t="shared" si="3"/>
        <v>3160168</v>
      </c>
      <c r="M38" s="2">
        <f t="shared" si="3"/>
        <v>4526706</v>
      </c>
      <c r="N38" s="2">
        <f t="shared" si="3"/>
        <v>14313059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32787780</v>
      </c>
      <c r="X38" s="2">
        <f t="shared" si="3"/>
        <v>22253070</v>
      </c>
      <c r="Y38" s="2">
        <f t="shared" si="3"/>
        <v>10534710</v>
      </c>
      <c r="Z38" s="34">
        <f>+IF(X38&lt;&gt;0,+(Y38/X38)*100,0)</f>
        <v>47.34047931364077</v>
      </c>
      <c r="AA38" s="35">
        <f>+AA17+AA27+AA36</f>
        <v>44506151</v>
      </c>
    </row>
    <row r="39" spans="1:27" x14ac:dyDescent="0.25">
      <c r="A39" s="23" t="s">
        <v>60</v>
      </c>
      <c r="B39" s="17"/>
      <c r="C39" s="32">
        <v>59721781</v>
      </c>
      <c r="D39" s="32"/>
      <c r="E39" s="33"/>
      <c r="F39" s="2"/>
      <c r="G39" s="2">
        <v>95967004</v>
      </c>
      <c r="H39" s="2">
        <f>+G40+H60</f>
        <v>94097097</v>
      </c>
      <c r="I39" s="2">
        <f>+H40+I60</f>
        <v>103691856</v>
      </c>
      <c r="J39" s="2">
        <f>+G39</f>
        <v>95967004</v>
      </c>
      <c r="K39" s="2">
        <f>+I40+K60</f>
        <v>114441725</v>
      </c>
      <c r="L39" s="2">
        <f>+K40+L60</f>
        <v>121067910</v>
      </c>
      <c r="M39" s="2">
        <f>+L40+M60</f>
        <v>124228078</v>
      </c>
      <c r="N39" s="2">
        <f>+K39</f>
        <v>114441725</v>
      </c>
      <c r="O39" s="2">
        <f>+M40+O60</f>
        <v>128754784</v>
      </c>
      <c r="P39" s="2">
        <f>+O40+P60</f>
        <v>128754784</v>
      </c>
      <c r="Q39" s="2">
        <f>+P40+Q60</f>
        <v>128754784</v>
      </c>
      <c r="R39" s="2">
        <f>+O39</f>
        <v>128754784</v>
      </c>
      <c r="S39" s="2">
        <f>+Q40+S60</f>
        <v>128754784</v>
      </c>
      <c r="T39" s="2">
        <f>+S40+T60</f>
        <v>128754784</v>
      </c>
      <c r="U39" s="2">
        <f>+T40+U60</f>
        <v>128754784</v>
      </c>
      <c r="V39" s="2">
        <f>+S39</f>
        <v>128754784</v>
      </c>
      <c r="W39" s="2">
        <f>+G39</f>
        <v>95967004</v>
      </c>
      <c r="X39" s="2"/>
      <c r="Y39" s="2">
        <f>+W39-X39</f>
        <v>95967004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109145528</v>
      </c>
      <c r="D40" s="43">
        <f t="shared" ref="D40:AA40" si="4">+D38+D39</f>
        <v>0</v>
      </c>
      <c r="E40" s="44">
        <f t="shared" si="4"/>
        <v>44506151</v>
      </c>
      <c r="F40" s="45">
        <f t="shared" si="4"/>
        <v>44506151</v>
      </c>
      <c r="G40" s="45">
        <f t="shared" si="4"/>
        <v>94097097</v>
      </c>
      <c r="H40" s="45">
        <f t="shared" si="4"/>
        <v>103691856</v>
      </c>
      <c r="I40" s="45">
        <f t="shared" si="4"/>
        <v>114441725</v>
      </c>
      <c r="J40" s="45">
        <f>+I40</f>
        <v>114441725</v>
      </c>
      <c r="K40" s="45">
        <f t="shared" si="4"/>
        <v>121067910</v>
      </c>
      <c r="L40" s="45">
        <f t="shared" si="4"/>
        <v>124228078</v>
      </c>
      <c r="M40" s="45">
        <f t="shared" si="4"/>
        <v>128754784</v>
      </c>
      <c r="N40" s="45">
        <f>+M40</f>
        <v>128754784</v>
      </c>
      <c r="O40" s="45">
        <f t="shared" si="4"/>
        <v>128754784</v>
      </c>
      <c r="P40" s="45">
        <f t="shared" si="4"/>
        <v>128754784</v>
      </c>
      <c r="Q40" s="45">
        <f t="shared" si="4"/>
        <v>128754784</v>
      </c>
      <c r="R40" s="45">
        <f>+Q40</f>
        <v>128754784</v>
      </c>
      <c r="S40" s="45">
        <f t="shared" si="4"/>
        <v>128754784</v>
      </c>
      <c r="T40" s="45">
        <f t="shared" si="4"/>
        <v>128754784</v>
      </c>
      <c r="U40" s="45">
        <f t="shared" si="4"/>
        <v>128754784</v>
      </c>
      <c r="V40" s="45">
        <f>+U40</f>
        <v>128754784</v>
      </c>
      <c r="W40" s="45">
        <f>+V40</f>
        <v>128754784</v>
      </c>
      <c r="X40" s="45">
        <f t="shared" si="4"/>
        <v>22253070</v>
      </c>
      <c r="Y40" s="45">
        <f t="shared" si="4"/>
        <v>106501714</v>
      </c>
      <c r="Z40" s="46">
        <f>+IF(X40&lt;&gt;0,+(Y40/X40)*100,0)</f>
        <v>478.59335363615003</v>
      </c>
      <c r="AA40" s="47">
        <f t="shared" si="4"/>
        <v>44506151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95967004</v>
      </c>
      <c r="J60">
        <v>95967004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32728689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16364349</v>
      </c>
      <c r="Y7" s="20">
        <v>-16364349</v>
      </c>
      <c r="Z7" s="21">
        <v>-100</v>
      </c>
      <c r="AA7" s="22">
        <v>32728689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10819506</v>
      </c>
      <c r="Y9" s="20">
        <v>-10819506</v>
      </c>
      <c r="Z9" s="21">
        <v>-100</v>
      </c>
      <c r="AA9" s="22">
        <v>21639000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-23774570</v>
      </c>
      <c r="D14" s="18"/>
      <c r="E14" s="19">
        <v>-73416366</v>
      </c>
      <c r="F14" s="20">
        <v>-73416366</v>
      </c>
      <c r="G14" s="20"/>
      <c r="H14" s="20">
        <v>-6137371</v>
      </c>
      <c r="I14" s="20">
        <v>-8289117</v>
      </c>
      <c r="J14" s="20">
        <v>-14426488</v>
      </c>
      <c r="K14" s="20">
        <v>-4716540</v>
      </c>
      <c r="L14" s="20">
        <v>-86992</v>
      </c>
      <c r="M14" s="20">
        <v>-4234417</v>
      </c>
      <c r="N14" s="20">
        <v>-9037949</v>
      </c>
      <c r="O14" s="20"/>
      <c r="P14" s="20"/>
      <c r="Q14" s="20"/>
      <c r="R14" s="20"/>
      <c r="S14" s="20"/>
      <c r="T14" s="20"/>
      <c r="U14" s="20"/>
      <c r="V14" s="20"/>
      <c r="W14" s="20">
        <v>-23464437</v>
      </c>
      <c r="X14" s="20">
        <v>-36708168</v>
      </c>
      <c r="Y14" s="20">
        <v>13243731</v>
      </c>
      <c r="Z14" s="21">
        <v>-36.078430827711152</v>
      </c>
      <c r="AA14" s="22">
        <v>-73416366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-19048677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-4716540</v>
      </c>
      <c r="L17" s="28">
        <f t="shared" si="0"/>
        <v>-86992</v>
      </c>
      <c r="M17" s="28">
        <f t="shared" si="0"/>
        <v>-4234417</v>
      </c>
      <c r="N17" s="28">
        <f t="shared" si="0"/>
        <v>-9037949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-23464437</v>
      </c>
      <c r="X17" s="28">
        <f t="shared" si="0"/>
        <v>-9524313</v>
      </c>
      <c r="Y17" s="28">
        <f t="shared" si="0"/>
        <v>-13940124</v>
      </c>
      <c r="Z17" s="29">
        <f>+IF(X17&lt;&gt;0,+(Y17/X17)*100,0)</f>
        <v>146.36356449016324</v>
      </c>
      <c r="AA17" s="30">
        <f>SUM(AA6:AA16)</f>
        <v>-19048677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-23774570</v>
      </c>
      <c r="D38" s="32">
        <f>+D17+D27+D36</f>
        <v>0</v>
      </c>
      <c r="E38" s="33">
        <f t="shared" si="3"/>
        <v>-19048677</v>
      </c>
      <c r="F38" s="2">
        <f t="shared" si="3"/>
        <v>-19048677</v>
      </c>
      <c r="G38" s="2">
        <f t="shared" si="3"/>
        <v>0</v>
      </c>
      <c r="H38" s="2">
        <f t="shared" si="3"/>
        <v>-6137371</v>
      </c>
      <c r="I38" s="2">
        <f t="shared" si="3"/>
        <v>-8289117</v>
      </c>
      <c r="J38" s="2">
        <f t="shared" si="3"/>
        <v>-14426488</v>
      </c>
      <c r="K38" s="2">
        <f t="shared" si="3"/>
        <v>-4716540</v>
      </c>
      <c r="L38" s="2">
        <f t="shared" si="3"/>
        <v>-86992</v>
      </c>
      <c r="M38" s="2">
        <f t="shared" si="3"/>
        <v>-4234417</v>
      </c>
      <c r="N38" s="2">
        <f t="shared" si="3"/>
        <v>-9037949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-23464437</v>
      </c>
      <c r="X38" s="2">
        <f t="shared" si="3"/>
        <v>-9524313</v>
      </c>
      <c r="Y38" s="2">
        <f t="shared" si="3"/>
        <v>-13940124</v>
      </c>
      <c r="Z38" s="34">
        <f>+IF(X38&lt;&gt;0,+(Y38/X38)*100,0)</f>
        <v>146.36356449016324</v>
      </c>
      <c r="AA38" s="35">
        <f>+AA17+AA27+AA36</f>
        <v>-19048677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-6137371</v>
      </c>
      <c r="J39" s="2">
        <f>+G39</f>
        <v>0</v>
      </c>
      <c r="K39" s="2">
        <f>+I40+K60</f>
        <v>-14426488</v>
      </c>
      <c r="L39" s="2">
        <f>+K40+L60</f>
        <v>-19143028</v>
      </c>
      <c r="M39" s="2">
        <f>+L40+M60</f>
        <v>-19230020</v>
      </c>
      <c r="N39" s="2">
        <f>+K39</f>
        <v>-14426488</v>
      </c>
      <c r="O39" s="2">
        <f>+M40+O60</f>
        <v>-23464437</v>
      </c>
      <c r="P39" s="2">
        <f>+O40+P60</f>
        <v>-23464437</v>
      </c>
      <c r="Q39" s="2">
        <f>+P40+Q60</f>
        <v>-23464437</v>
      </c>
      <c r="R39" s="2">
        <f>+O39</f>
        <v>-23464437</v>
      </c>
      <c r="S39" s="2">
        <f>+Q40+S60</f>
        <v>-23464437</v>
      </c>
      <c r="T39" s="2">
        <f>+S40+T60</f>
        <v>-23464437</v>
      </c>
      <c r="U39" s="2">
        <f>+T40+U60</f>
        <v>-23464437</v>
      </c>
      <c r="V39" s="2">
        <f>+S39</f>
        <v>-23464437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-23774570</v>
      </c>
      <c r="D40" s="43">
        <f t="shared" ref="D40:AA40" si="4">+D38+D39</f>
        <v>0</v>
      </c>
      <c r="E40" s="44">
        <f t="shared" si="4"/>
        <v>-19048677</v>
      </c>
      <c r="F40" s="45">
        <f t="shared" si="4"/>
        <v>-19048677</v>
      </c>
      <c r="G40" s="45">
        <f t="shared" si="4"/>
        <v>0</v>
      </c>
      <c r="H40" s="45">
        <f t="shared" si="4"/>
        <v>-6137371</v>
      </c>
      <c r="I40" s="45">
        <f t="shared" si="4"/>
        <v>-14426488</v>
      </c>
      <c r="J40" s="45">
        <f>+I40</f>
        <v>-14426488</v>
      </c>
      <c r="K40" s="45">
        <f t="shared" si="4"/>
        <v>-19143028</v>
      </c>
      <c r="L40" s="45">
        <f t="shared" si="4"/>
        <v>-19230020</v>
      </c>
      <c r="M40" s="45">
        <f t="shared" si="4"/>
        <v>-23464437</v>
      </c>
      <c r="N40" s="45">
        <f>+M40</f>
        <v>-23464437</v>
      </c>
      <c r="O40" s="45">
        <f t="shared" si="4"/>
        <v>-23464437</v>
      </c>
      <c r="P40" s="45">
        <f t="shared" si="4"/>
        <v>-23464437</v>
      </c>
      <c r="Q40" s="45">
        <f t="shared" si="4"/>
        <v>-23464437</v>
      </c>
      <c r="R40" s="45">
        <f>+Q40</f>
        <v>-23464437</v>
      </c>
      <c r="S40" s="45">
        <f t="shared" si="4"/>
        <v>-23464437</v>
      </c>
      <c r="T40" s="45">
        <f t="shared" si="4"/>
        <v>-23464437</v>
      </c>
      <c r="U40" s="45">
        <f t="shared" si="4"/>
        <v>-23464437</v>
      </c>
      <c r="V40" s="45">
        <f>+U40</f>
        <v>-23464437</v>
      </c>
      <c r="W40" s="45">
        <f>+V40</f>
        <v>-23464437</v>
      </c>
      <c r="X40" s="45">
        <f t="shared" si="4"/>
        <v>-9524313</v>
      </c>
      <c r="Y40" s="45">
        <f t="shared" si="4"/>
        <v>-13940124</v>
      </c>
      <c r="Z40" s="46">
        <f>+IF(X40&lt;&gt;0,+(Y40/X40)*100,0)</f>
        <v>146.36356449016324</v>
      </c>
      <c r="AA40" s="47">
        <f t="shared" si="4"/>
        <v>-19048677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1348030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674016</v>
      </c>
      <c r="Y8" s="20">
        <v>-674016</v>
      </c>
      <c r="Z8" s="21">
        <v>-100</v>
      </c>
      <c r="AA8" s="22">
        <v>1348030</v>
      </c>
    </row>
    <row r="9" spans="1:27" x14ac:dyDescent="0.25">
      <c r="A9" s="23" t="s">
        <v>37</v>
      </c>
      <c r="B9" s="17" t="s">
        <v>6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>
        <v>1682000</v>
      </c>
      <c r="N9" s="20">
        <v>1682000</v>
      </c>
      <c r="O9" s="20"/>
      <c r="P9" s="20"/>
      <c r="Q9" s="20"/>
      <c r="R9" s="20"/>
      <c r="S9" s="20"/>
      <c r="T9" s="20"/>
      <c r="U9" s="20"/>
      <c r="V9" s="20"/>
      <c r="W9" s="20">
        <v>5466000</v>
      </c>
      <c r="X9" s="20">
        <v>4197618</v>
      </c>
      <c r="Y9" s="20">
        <v>1268382</v>
      </c>
      <c r="Z9" s="21">
        <v>30.216708619031081</v>
      </c>
      <c r="AA9" s="22">
        <v>8395236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-22255275</v>
      </c>
      <c r="D14" s="18"/>
      <c r="E14" s="19">
        <v>-34644623</v>
      </c>
      <c r="F14" s="20">
        <v>-34644623</v>
      </c>
      <c r="G14" s="20">
        <v>-2059</v>
      </c>
      <c r="H14" s="20">
        <v>-672703</v>
      </c>
      <c r="I14" s="20">
        <v>-154660</v>
      </c>
      <c r="J14" s="20">
        <v>-829422</v>
      </c>
      <c r="K14" s="20">
        <v>-2681</v>
      </c>
      <c r="L14" s="20">
        <v>-2184844</v>
      </c>
      <c r="M14" s="20">
        <v>-2960944</v>
      </c>
      <c r="N14" s="20">
        <v>-5148469</v>
      </c>
      <c r="O14" s="20"/>
      <c r="P14" s="20"/>
      <c r="Q14" s="20"/>
      <c r="R14" s="20"/>
      <c r="S14" s="20"/>
      <c r="T14" s="20"/>
      <c r="U14" s="20"/>
      <c r="V14" s="20"/>
      <c r="W14" s="20">
        <v>-5977891</v>
      </c>
      <c r="X14" s="20">
        <v>-17322330</v>
      </c>
      <c r="Y14" s="20">
        <v>11344439</v>
      </c>
      <c r="Z14" s="21">
        <v>-65.490260259445463</v>
      </c>
      <c r="AA14" s="22">
        <v>-34644623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-24901357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-2681</v>
      </c>
      <c r="L17" s="28">
        <f t="shared" si="0"/>
        <v>-2184844</v>
      </c>
      <c r="M17" s="28">
        <f t="shared" si="0"/>
        <v>-1278944</v>
      </c>
      <c r="N17" s="28">
        <f t="shared" si="0"/>
        <v>-3466469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-511891</v>
      </c>
      <c r="X17" s="28">
        <f t="shared" si="0"/>
        <v>-12450696</v>
      </c>
      <c r="Y17" s="28">
        <f t="shared" si="0"/>
        <v>11938805</v>
      </c>
      <c r="Z17" s="29">
        <f>+IF(X17&lt;&gt;0,+(Y17/X17)*100,0)</f>
        <v>-95.888655541826736</v>
      </c>
      <c r="AA17" s="30">
        <f>SUM(AA6:AA16)</f>
        <v>-24901357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-3626275</v>
      </c>
      <c r="D38" s="32">
        <f>+D17+D27+D36</f>
        <v>0</v>
      </c>
      <c r="E38" s="33">
        <f t="shared" si="3"/>
        <v>-24901357</v>
      </c>
      <c r="F38" s="2">
        <f t="shared" si="3"/>
        <v>-24901357</v>
      </c>
      <c r="G38" s="2">
        <f t="shared" si="3"/>
        <v>3781941</v>
      </c>
      <c r="H38" s="2">
        <f t="shared" si="3"/>
        <v>-672703</v>
      </c>
      <c r="I38" s="2">
        <f t="shared" si="3"/>
        <v>-154660</v>
      </c>
      <c r="J38" s="2">
        <f t="shared" si="3"/>
        <v>2954578</v>
      </c>
      <c r="K38" s="2">
        <f t="shared" si="3"/>
        <v>-2681</v>
      </c>
      <c r="L38" s="2">
        <f t="shared" si="3"/>
        <v>-2184844</v>
      </c>
      <c r="M38" s="2">
        <f t="shared" si="3"/>
        <v>-1278944</v>
      </c>
      <c r="N38" s="2">
        <f t="shared" si="3"/>
        <v>-3466469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-511891</v>
      </c>
      <c r="X38" s="2">
        <f t="shared" si="3"/>
        <v>-12450696</v>
      </c>
      <c r="Y38" s="2">
        <f t="shared" si="3"/>
        <v>11938805</v>
      </c>
      <c r="Z38" s="34">
        <f>+IF(X38&lt;&gt;0,+(Y38/X38)*100,0)</f>
        <v>-95.888655541826736</v>
      </c>
      <c r="AA38" s="35">
        <f>+AA17+AA27+AA36</f>
        <v>-24901357</v>
      </c>
    </row>
    <row r="39" spans="1:27" x14ac:dyDescent="0.25">
      <c r="A39" s="23" t="s">
        <v>60</v>
      </c>
      <c r="B39" s="17"/>
      <c r="C39" s="32">
        <v>-1081659466</v>
      </c>
      <c r="D39" s="32"/>
      <c r="E39" s="33">
        <v>-3781352</v>
      </c>
      <c r="F39" s="2">
        <v>-3781352</v>
      </c>
      <c r="G39" s="2">
        <v>-1085020700</v>
      </c>
      <c r="H39" s="2">
        <f>+G40+H60</f>
        <v>-1081238759</v>
      </c>
      <c r="I39" s="2">
        <f>+H40+I60</f>
        <v>-1081911462</v>
      </c>
      <c r="J39" s="2">
        <f>+G39</f>
        <v>-1085020700</v>
      </c>
      <c r="K39" s="2">
        <f>+I40+K60</f>
        <v>-1082066122</v>
      </c>
      <c r="L39" s="2">
        <f>+K40+L60</f>
        <v>-1082068803</v>
      </c>
      <c r="M39" s="2">
        <f>+L40+M60</f>
        <v>-1084253647</v>
      </c>
      <c r="N39" s="2">
        <f>+K39</f>
        <v>-1082066122</v>
      </c>
      <c r="O39" s="2">
        <f>+M40+O60</f>
        <v>-1085532591</v>
      </c>
      <c r="P39" s="2">
        <f>+O40+P60</f>
        <v>-1085532591</v>
      </c>
      <c r="Q39" s="2">
        <f>+P40+Q60</f>
        <v>-1085532591</v>
      </c>
      <c r="R39" s="2">
        <f>+O39</f>
        <v>-1085532591</v>
      </c>
      <c r="S39" s="2">
        <f>+Q40+S60</f>
        <v>-1085532591</v>
      </c>
      <c r="T39" s="2">
        <f>+S40+T60</f>
        <v>-1085532591</v>
      </c>
      <c r="U39" s="2">
        <f>+T40+U60</f>
        <v>-1085532591</v>
      </c>
      <c r="V39" s="2">
        <f>+S39</f>
        <v>-1085532591</v>
      </c>
      <c r="W39" s="2">
        <f>+G39</f>
        <v>-1085020700</v>
      </c>
      <c r="X39" s="2">
        <v>-3781352</v>
      </c>
      <c r="Y39" s="2">
        <f>+W39-X39</f>
        <v>-1081239348</v>
      </c>
      <c r="Z39" s="34">
        <f>+IF(X39&lt;&gt;0,+(Y39/X39)*100,0)</f>
        <v>28593.988287787015</v>
      </c>
      <c r="AA39" s="35">
        <v>-3781352</v>
      </c>
    </row>
    <row r="40" spans="1:27" x14ac:dyDescent="0.25">
      <c r="A40" s="41" t="s">
        <v>62</v>
      </c>
      <c r="B40" s="42" t="s">
        <v>61</v>
      </c>
      <c r="C40" s="43">
        <f>+C38+C39</f>
        <v>-1085285741</v>
      </c>
      <c r="D40" s="43">
        <f t="shared" ref="D40:AA40" si="4">+D38+D39</f>
        <v>0</v>
      </c>
      <c r="E40" s="44">
        <f t="shared" si="4"/>
        <v>-28682709</v>
      </c>
      <c r="F40" s="45">
        <f t="shared" si="4"/>
        <v>-28682709</v>
      </c>
      <c r="G40" s="45">
        <f t="shared" si="4"/>
        <v>-1081238759</v>
      </c>
      <c r="H40" s="45">
        <f t="shared" si="4"/>
        <v>-1081911462</v>
      </c>
      <c r="I40" s="45">
        <f t="shared" si="4"/>
        <v>-1082066122</v>
      </c>
      <c r="J40" s="45">
        <f>+I40</f>
        <v>-1082066122</v>
      </c>
      <c r="K40" s="45">
        <f t="shared" si="4"/>
        <v>-1082068803</v>
      </c>
      <c r="L40" s="45">
        <f t="shared" si="4"/>
        <v>-1084253647</v>
      </c>
      <c r="M40" s="45">
        <f t="shared" si="4"/>
        <v>-1085532591</v>
      </c>
      <c r="N40" s="45">
        <f>+M40</f>
        <v>-1085532591</v>
      </c>
      <c r="O40" s="45">
        <f t="shared" si="4"/>
        <v>-1085532591</v>
      </c>
      <c r="P40" s="45">
        <f t="shared" si="4"/>
        <v>-1085532591</v>
      </c>
      <c r="Q40" s="45">
        <f t="shared" si="4"/>
        <v>-1085532591</v>
      </c>
      <c r="R40" s="45">
        <f>+Q40</f>
        <v>-1085532591</v>
      </c>
      <c r="S40" s="45">
        <f t="shared" si="4"/>
        <v>-1085532591</v>
      </c>
      <c r="T40" s="45">
        <f t="shared" si="4"/>
        <v>-1085532591</v>
      </c>
      <c r="U40" s="45">
        <f t="shared" si="4"/>
        <v>-1085532591</v>
      </c>
      <c r="V40" s="45">
        <f>+U40</f>
        <v>-1085532591</v>
      </c>
      <c r="W40" s="45">
        <f>+V40</f>
        <v>-1085532591</v>
      </c>
      <c r="X40" s="45">
        <f t="shared" si="4"/>
        <v>-16232048</v>
      </c>
      <c r="Y40" s="45">
        <f t="shared" si="4"/>
        <v>-1069300543</v>
      </c>
      <c r="Z40" s="46">
        <f>+IF(X40&lt;&gt;0,+(Y40/X40)*100,0)</f>
        <v>6587.5885963373194</v>
      </c>
      <c r="AA40" s="47">
        <f t="shared" si="4"/>
        <v>-28682709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132645768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66322884</v>
      </c>
      <c r="Y7" s="20">
        <v>-66322884</v>
      </c>
      <c r="Z7" s="21">
        <v>-100</v>
      </c>
      <c r="AA7" s="22">
        <v>132645768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62411000</v>
      </c>
      <c r="N9" s="20">
        <v>62411000</v>
      </c>
      <c r="O9" s="20"/>
      <c r="P9" s="20"/>
      <c r="Q9" s="20"/>
      <c r="R9" s="20"/>
      <c r="S9" s="20"/>
      <c r="T9" s="20"/>
      <c r="U9" s="20"/>
      <c r="V9" s="20"/>
      <c r="W9" s="20">
        <v>62411000</v>
      </c>
      <c r="X9" s="20"/>
      <c r="Y9" s="20">
        <v>62411000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-125566076</v>
      </c>
      <c r="F14" s="20">
        <v>-125566076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-62783028</v>
      </c>
      <c r="Y14" s="20">
        <v>62783028</v>
      </c>
      <c r="Z14" s="21">
        <v>-100</v>
      </c>
      <c r="AA14" s="22">
        <v>-125566076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7079692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62411000</v>
      </c>
      <c r="N17" s="28">
        <f t="shared" si="0"/>
        <v>62411000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48600000</v>
      </c>
      <c r="X17" s="28">
        <f t="shared" si="0"/>
        <v>3539856</v>
      </c>
      <c r="Y17" s="28">
        <f t="shared" si="0"/>
        <v>45060144</v>
      </c>
      <c r="Z17" s="29">
        <f>+IF(X17&lt;&gt;0,+(Y17/X17)*100,0)</f>
        <v>1272.9372042252567</v>
      </c>
      <c r="AA17" s="30">
        <f>SUM(AA6:AA16)</f>
        <v>7079692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5248</v>
      </c>
      <c r="D38" s="32">
        <f>+D17+D27+D36</f>
        <v>0</v>
      </c>
      <c r="E38" s="33">
        <f t="shared" si="3"/>
        <v>7079692</v>
      </c>
      <c r="F38" s="2">
        <f t="shared" si="3"/>
        <v>7079692</v>
      </c>
      <c r="G38" s="2">
        <f t="shared" si="3"/>
        <v>-13811000</v>
      </c>
      <c r="H38" s="2">
        <f t="shared" si="3"/>
        <v>0</v>
      </c>
      <c r="I38" s="2">
        <f t="shared" si="3"/>
        <v>0</v>
      </c>
      <c r="J38" s="2">
        <f t="shared" si="3"/>
        <v>-13811000</v>
      </c>
      <c r="K38" s="2">
        <f t="shared" si="3"/>
        <v>0</v>
      </c>
      <c r="L38" s="2">
        <f t="shared" si="3"/>
        <v>0</v>
      </c>
      <c r="M38" s="2">
        <f t="shared" si="3"/>
        <v>62411000</v>
      </c>
      <c r="N38" s="2">
        <f t="shared" si="3"/>
        <v>62411000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48600000</v>
      </c>
      <c r="X38" s="2">
        <f t="shared" si="3"/>
        <v>3539856</v>
      </c>
      <c r="Y38" s="2">
        <f t="shared" si="3"/>
        <v>45060144</v>
      </c>
      <c r="Z38" s="34">
        <f>+IF(X38&lt;&gt;0,+(Y38/X38)*100,0)</f>
        <v>1272.9372042252567</v>
      </c>
      <c r="AA38" s="35">
        <f>+AA17+AA27+AA36</f>
        <v>7079692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-13811000</v>
      </c>
      <c r="I39" s="2">
        <f>+H40+I60</f>
        <v>-13811000</v>
      </c>
      <c r="J39" s="2">
        <f>+G39</f>
        <v>0</v>
      </c>
      <c r="K39" s="2">
        <f>+I40+K60</f>
        <v>-13811000</v>
      </c>
      <c r="L39" s="2">
        <f>+K40+L60</f>
        <v>-13811000</v>
      </c>
      <c r="M39" s="2">
        <f>+L40+M60</f>
        <v>-13811000</v>
      </c>
      <c r="N39" s="2">
        <f>+K39</f>
        <v>-13811000</v>
      </c>
      <c r="O39" s="2">
        <f>+M40+O60</f>
        <v>48600000</v>
      </c>
      <c r="P39" s="2">
        <f>+O40+P60</f>
        <v>48600000</v>
      </c>
      <c r="Q39" s="2">
        <f>+P40+Q60</f>
        <v>48600000</v>
      </c>
      <c r="R39" s="2">
        <f>+O39</f>
        <v>48600000</v>
      </c>
      <c r="S39" s="2">
        <f>+Q40+S60</f>
        <v>48600000</v>
      </c>
      <c r="T39" s="2">
        <f>+S40+T60</f>
        <v>48600000</v>
      </c>
      <c r="U39" s="2">
        <f>+T40+U60</f>
        <v>48600000</v>
      </c>
      <c r="V39" s="2">
        <f>+S39</f>
        <v>48600000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5248</v>
      </c>
      <c r="D40" s="43">
        <f t="shared" ref="D40:AA40" si="4">+D38+D39</f>
        <v>0</v>
      </c>
      <c r="E40" s="44">
        <f t="shared" si="4"/>
        <v>7079692</v>
      </c>
      <c r="F40" s="45">
        <f t="shared" si="4"/>
        <v>7079692</v>
      </c>
      <c r="G40" s="45">
        <f t="shared" si="4"/>
        <v>-13811000</v>
      </c>
      <c r="H40" s="45">
        <f t="shared" si="4"/>
        <v>-13811000</v>
      </c>
      <c r="I40" s="45">
        <f t="shared" si="4"/>
        <v>-13811000</v>
      </c>
      <c r="J40" s="45">
        <f>+I40</f>
        <v>-13811000</v>
      </c>
      <c r="K40" s="45">
        <f t="shared" si="4"/>
        <v>-13811000</v>
      </c>
      <c r="L40" s="45">
        <f t="shared" si="4"/>
        <v>-13811000</v>
      </c>
      <c r="M40" s="45">
        <f t="shared" si="4"/>
        <v>48600000</v>
      </c>
      <c r="N40" s="45">
        <f>+M40</f>
        <v>48600000</v>
      </c>
      <c r="O40" s="45">
        <f t="shared" si="4"/>
        <v>48600000</v>
      </c>
      <c r="P40" s="45">
        <f t="shared" si="4"/>
        <v>48600000</v>
      </c>
      <c r="Q40" s="45">
        <f t="shared" si="4"/>
        <v>48600000</v>
      </c>
      <c r="R40" s="45">
        <f>+Q40</f>
        <v>48600000</v>
      </c>
      <c r="S40" s="45">
        <f t="shared" si="4"/>
        <v>48600000</v>
      </c>
      <c r="T40" s="45">
        <f t="shared" si="4"/>
        <v>48600000</v>
      </c>
      <c r="U40" s="45">
        <f t="shared" si="4"/>
        <v>48600000</v>
      </c>
      <c r="V40" s="45">
        <f>+U40</f>
        <v>48600000</v>
      </c>
      <c r="W40" s="45">
        <f>+V40</f>
        <v>48600000</v>
      </c>
      <c r="X40" s="45">
        <f t="shared" si="4"/>
        <v>3539856</v>
      </c>
      <c r="Y40" s="45">
        <f t="shared" si="4"/>
        <v>45060144</v>
      </c>
      <c r="Z40" s="46">
        <f>+IF(X40&lt;&gt;0,+(Y40/X40)*100,0)</f>
        <v>1272.9372042252567</v>
      </c>
      <c r="AA40" s="47">
        <f t="shared" si="4"/>
        <v>7079692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858851735</v>
      </c>
      <c r="G7" s="20">
        <v>71007228</v>
      </c>
      <c r="H7" s="20">
        <v>113195786</v>
      </c>
      <c r="I7" s="20">
        <v>92178586</v>
      </c>
      <c r="J7" s="20">
        <v>276381600</v>
      </c>
      <c r="K7" s="20">
        <v>102859866</v>
      </c>
      <c r="L7" s="20">
        <v>89325904</v>
      </c>
      <c r="M7" s="20">
        <v>86551012</v>
      </c>
      <c r="N7" s="20">
        <v>278736782</v>
      </c>
      <c r="O7" s="20"/>
      <c r="P7" s="20"/>
      <c r="Q7" s="20"/>
      <c r="R7" s="20"/>
      <c r="S7" s="20"/>
      <c r="T7" s="20"/>
      <c r="U7" s="20"/>
      <c r="V7" s="20"/>
      <c r="W7" s="20">
        <v>555118382</v>
      </c>
      <c r="X7" s="20">
        <v>429425808</v>
      </c>
      <c r="Y7" s="20">
        <v>125692574</v>
      </c>
      <c r="Z7" s="21">
        <v>29.269916166752601</v>
      </c>
      <c r="AA7" s="22">
        <v>858851735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201868410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1469952</v>
      </c>
      <c r="Y8" s="20">
        <v>-1469952</v>
      </c>
      <c r="Z8" s="21">
        <v>-100</v>
      </c>
      <c r="AA8" s="22">
        <v>201868410</v>
      </c>
    </row>
    <row r="9" spans="1:27" x14ac:dyDescent="0.25">
      <c r="A9" s="23" t="s">
        <v>37</v>
      </c>
      <c r="B9" s="17" t="s">
        <v>6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>
        <v>33076723</v>
      </c>
      <c r="N9" s="20">
        <v>33076723</v>
      </c>
      <c r="O9" s="20"/>
      <c r="P9" s="20"/>
      <c r="Q9" s="20"/>
      <c r="R9" s="20"/>
      <c r="S9" s="20"/>
      <c r="T9" s="20"/>
      <c r="U9" s="20"/>
      <c r="V9" s="20"/>
      <c r="W9" s="20">
        <v>74422582</v>
      </c>
      <c r="X9" s="20">
        <v>49615080</v>
      </c>
      <c r="Y9" s="20">
        <v>24807502</v>
      </c>
      <c r="Z9" s="21">
        <v>49.999923410382493</v>
      </c>
      <c r="AA9" s="22">
        <v>99230168</v>
      </c>
    </row>
    <row r="10" spans="1:27" x14ac:dyDescent="0.25">
      <c r="A10" s="23" t="s">
        <v>38</v>
      </c>
      <c r="B10" s="17" t="s">
        <v>6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20649996</v>
      </c>
      <c r="Y10" s="20">
        <v>-2055138</v>
      </c>
      <c r="Z10" s="21">
        <v>-9.9522440585460643</v>
      </c>
      <c r="AA10" s="22">
        <v>41300000</v>
      </c>
    </row>
    <row r="11" spans="1:27" x14ac:dyDescent="0.25">
      <c r="A11" s="23" t="s">
        <v>39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>
        <v>41289</v>
      </c>
      <c r="L11" s="20">
        <v>100922</v>
      </c>
      <c r="M11" s="20">
        <v>26635</v>
      </c>
      <c r="N11" s="20">
        <v>168846</v>
      </c>
      <c r="O11" s="20"/>
      <c r="P11" s="20"/>
      <c r="Q11" s="20"/>
      <c r="R11" s="20"/>
      <c r="S11" s="20"/>
      <c r="T11" s="20"/>
      <c r="U11" s="20"/>
      <c r="V11" s="20"/>
      <c r="W11" s="20">
        <v>240381</v>
      </c>
      <c r="X11" s="20"/>
      <c r="Y11" s="20">
        <v>240381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-292423730</v>
      </c>
      <c r="D14" s="18"/>
      <c r="E14" s="19">
        <v>-860463214</v>
      </c>
      <c r="F14" s="20">
        <v>-860463214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>
        <v>-51826415</v>
      </c>
      <c r="L14" s="20">
        <v>-16871404</v>
      </c>
      <c r="M14" s="20">
        <v>-88036372</v>
      </c>
      <c r="N14" s="20">
        <v>-156734191</v>
      </c>
      <c r="O14" s="20"/>
      <c r="P14" s="20"/>
      <c r="Q14" s="20"/>
      <c r="R14" s="20"/>
      <c r="S14" s="20"/>
      <c r="T14" s="20"/>
      <c r="U14" s="20"/>
      <c r="V14" s="20"/>
      <c r="W14" s="20">
        <v>-381791623</v>
      </c>
      <c r="X14" s="20">
        <v>-430231506</v>
      </c>
      <c r="Y14" s="20">
        <v>48439883</v>
      </c>
      <c r="Z14" s="21">
        <v>-11.259027366536007</v>
      </c>
      <c r="AA14" s="22">
        <v>-860463214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340787099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51074740</v>
      </c>
      <c r="L17" s="28">
        <f t="shared" si="0"/>
        <v>72555422</v>
      </c>
      <c r="M17" s="28">
        <f t="shared" si="0"/>
        <v>31617998</v>
      </c>
      <c r="N17" s="28">
        <f t="shared" si="0"/>
        <v>155248160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266584580</v>
      </c>
      <c r="X17" s="28">
        <f t="shared" si="0"/>
        <v>70929330</v>
      </c>
      <c r="Y17" s="28">
        <f t="shared" si="0"/>
        <v>195655250</v>
      </c>
      <c r="Z17" s="29">
        <f>+IF(X17&lt;&gt;0,+(Y17/X17)*100,0)</f>
        <v>275.84533788772569</v>
      </c>
      <c r="AA17" s="30">
        <f>SUM(AA6:AA16)</f>
        <v>340787099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-22491738</v>
      </c>
      <c r="D26" s="18"/>
      <c r="E26" s="19">
        <v>-41300000</v>
      </c>
      <c r="F26" s="20">
        <v>-41300000</v>
      </c>
      <c r="G26" s="20">
        <v>-7296658</v>
      </c>
      <c r="H26" s="20"/>
      <c r="I26" s="20"/>
      <c r="J26" s="20">
        <v>-7296658</v>
      </c>
      <c r="K26" s="20">
        <v>-4344917</v>
      </c>
      <c r="L26" s="20"/>
      <c r="M26" s="20">
        <v>-5712378</v>
      </c>
      <c r="N26" s="20">
        <v>-10057295</v>
      </c>
      <c r="O26" s="20"/>
      <c r="P26" s="20"/>
      <c r="Q26" s="20"/>
      <c r="R26" s="20"/>
      <c r="S26" s="20"/>
      <c r="T26" s="20"/>
      <c r="U26" s="20"/>
      <c r="V26" s="20"/>
      <c r="W26" s="20">
        <v>-17353953</v>
      </c>
      <c r="X26" s="20">
        <v>-20649996</v>
      </c>
      <c r="Y26" s="20">
        <v>3296043</v>
      </c>
      <c r="Z26" s="21">
        <v>-15.961470404158916</v>
      </c>
      <c r="AA26" s="22">
        <v>-41300000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-22491738</v>
      </c>
      <c r="D27" s="26">
        <f>SUM(D21:D26)</f>
        <v>0</v>
      </c>
      <c r="E27" s="27">
        <f t="shared" si="1"/>
        <v>-41300000</v>
      </c>
      <c r="F27" s="28">
        <f t="shared" si="1"/>
        <v>-41300000</v>
      </c>
      <c r="G27" s="28">
        <f t="shared" si="1"/>
        <v>-7296658</v>
      </c>
      <c r="H27" s="28">
        <f t="shared" si="1"/>
        <v>0</v>
      </c>
      <c r="I27" s="28">
        <f t="shared" si="1"/>
        <v>0</v>
      </c>
      <c r="J27" s="28">
        <f t="shared" si="1"/>
        <v>-7296658</v>
      </c>
      <c r="K27" s="28">
        <f t="shared" si="1"/>
        <v>-4344917</v>
      </c>
      <c r="L27" s="28">
        <f t="shared" si="1"/>
        <v>0</v>
      </c>
      <c r="M27" s="28">
        <f t="shared" si="1"/>
        <v>-5712378</v>
      </c>
      <c r="N27" s="28">
        <f t="shared" si="1"/>
        <v>-10057295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-17353953</v>
      </c>
      <c r="X27" s="28">
        <f t="shared" si="1"/>
        <v>-20649996</v>
      </c>
      <c r="Y27" s="28">
        <f t="shared" si="1"/>
        <v>3296043</v>
      </c>
      <c r="Z27" s="29">
        <f>+IF(X27&lt;&gt;0,+(Y27/X27)*100,0)</f>
        <v>-15.961470404158916</v>
      </c>
      <c r="AA27" s="30">
        <f>SUM(AA21:AA26)</f>
        <v>-41300000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788851177</v>
      </c>
      <c r="D38" s="32">
        <f>+D17+D27+D36</f>
        <v>0</v>
      </c>
      <c r="E38" s="33">
        <f t="shared" si="3"/>
        <v>299487099</v>
      </c>
      <c r="F38" s="2">
        <f t="shared" si="3"/>
        <v>299487099</v>
      </c>
      <c r="G38" s="2">
        <f t="shared" si="3"/>
        <v>1570393</v>
      </c>
      <c r="H38" s="2">
        <f t="shared" si="3"/>
        <v>70661855</v>
      </c>
      <c r="I38" s="2">
        <f t="shared" si="3"/>
        <v>31807514</v>
      </c>
      <c r="J38" s="2">
        <f t="shared" si="3"/>
        <v>104039762</v>
      </c>
      <c r="K38" s="2">
        <f t="shared" si="3"/>
        <v>46729823</v>
      </c>
      <c r="L38" s="2">
        <f t="shared" si="3"/>
        <v>72555422</v>
      </c>
      <c r="M38" s="2">
        <f t="shared" si="3"/>
        <v>25905620</v>
      </c>
      <c r="N38" s="2">
        <f t="shared" si="3"/>
        <v>145190865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249230627</v>
      </c>
      <c r="X38" s="2">
        <f t="shared" si="3"/>
        <v>50279334</v>
      </c>
      <c r="Y38" s="2">
        <f t="shared" si="3"/>
        <v>198951293</v>
      </c>
      <c r="Z38" s="34">
        <f>+IF(X38&lt;&gt;0,+(Y38/X38)*100,0)</f>
        <v>395.69198152067804</v>
      </c>
      <c r="AA38" s="35">
        <f>+AA17+AA27+AA36</f>
        <v>299487099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1570393</v>
      </c>
      <c r="I39" s="2">
        <f>+H40+I60</f>
        <v>72232248</v>
      </c>
      <c r="J39" s="2">
        <f>+G39</f>
        <v>0</v>
      </c>
      <c r="K39" s="2">
        <f>+I40+K60</f>
        <v>104039762</v>
      </c>
      <c r="L39" s="2">
        <f>+K40+L60</f>
        <v>150769585</v>
      </c>
      <c r="M39" s="2">
        <f>+L40+M60</f>
        <v>223325007</v>
      </c>
      <c r="N39" s="2">
        <f>+K39</f>
        <v>104039762</v>
      </c>
      <c r="O39" s="2">
        <f>+M40+O60</f>
        <v>249230627</v>
      </c>
      <c r="P39" s="2">
        <f>+O40+P60</f>
        <v>249230627</v>
      </c>
      <c r="Q39" s="2">
        <f>+P40+Q60</f>
        <v>249230627</v>
      </c>
      <c r="R39" s="2">
        <f>+O39</f>
        <v>249230627</v>
      </c>
      <c r="S39" s="2">
        <f>+Q40+S60</f>
        <v>249230627</v>
      </c>
      <c r="T39" s="2">
        <f>+S40+T60</f>
        <v>249230627</v>
      </c>
      <c r="U39" s="2">
        <f>+T40+U60</f>
        <v>249230627</v>
      </c>
      <c r="V39" s="2">
        <f>+S39</f>
        <v>249230627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788851177</v>
      </c>
      <c r="D40" s="43">
        <f t="shared" ref="D40:AA40" si="4">+D38+D39</f>
        <v>0</v>
      </c>
      <c r="E40" s="44">
        <f t="shared" si="4"/>
        <v>299487099</v>
      </c>
      <c r="F40" s="45">
        <f t="shared" si="4"/>
        <v>299487099</v>
      </c>
      <c r="G40" s="45">
        <f t="shared" si="4"/>
        <v>1570393</v>
      </c>
      <c r="H40" s="45">
        <f t="shared" si="4"/>
        <v>72232248</v>
      </c>
      <c r="I40" s="45">
        <f t="shared" si="4"/>
        <v>104039762</v>
      </c>
      <c r="J40" s="45">
        <f>+I40</f>
        <v>104039762</v>
      </c>
      <c r="K40" s="45">
        <f t="shared" si="4"/>
        <v>150769585</v>
      </c>
      <c r="L40" s="45">
        <f t="shared" si="4"/>
        <v>223325007</v>
      </c>
      <c r="M40" s="45">
        <f t="shared" si="4"/>
        <v>249230627</v>
      </c>
      <c r="N40" s="45">
        <f>+M40</f>
        <v>249230627</v>
      </c>
      <c r="O40" s="45">
        <f t="shared" si="4"/>
        <v>249230627</v>
      </c>
      <c r="P40" s="45">
        <f t="shared" si="4"/>
        <v>249230627</v>
      </c>
      <c r="Q40" s="45">
        <f t="shared" si="4"/>
        <v>249230627</v>
      </c>
      <c r="R40" s="45">
        <f>+Q40</f>
        <v>249230627</v>
      </c>
      <c r="S40" s="45">
        <f t="shared" si="4"/>
        <v>249230627</v>
      </c>
      <c r="T40" s="45">
        <f t="shared" si="4"/>
        <v>249230627</v>
      </c>
      <c r="U40" s="45">
        <f t="shared" si="4"/>
        <v>249230627</v>
      </c>
      <c r="V40" s="45">
        <f>+U40</f>
        <v>249230627</v>
      </c>
      <c r="W40" s="45">
        <f>+V40</f>
        <v>249230627</v>
      </c>
      <c r="X40" s="45">
        <f t="shared" si="4"/>
        <v>50279334</v>
      </c>
      <c r="Y40" s="45">
        <f t="shared" si="4"/>
        <v>198951293</v>
      </c>
      <c r="Z40" s="46">
        <f>+IF(X40&lt;&gt;0,+(Y40/X40)*100,0)</f>
        <v>395.69198152067804</v>
      </c>
      <c r="AA40" s="47">
        <f t="shared" si="4"/>
        <v>299487099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18035452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9017730</v>
      </c>
      <c r="Y7" s="20">
        <v>-9017730</v>
      </c>
      <c r="Z7" s="21">
        <v>-100</v>
      </c>
      <c r="AA7" s="22">
        <v>18035452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6141996</v>
      </c>
      <c r="Y10" s="20">
        <v>-6141996</v>
      </c>
      <c r="Z10" s="21">
        <v>-100</v>
      </c>
      <c r="AA10" s="22">
        <v>12284000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-1401121</v>
      </c>
      <c r="D14" s="18"/>
      <c r="E14" s="19">
        <v>-33011898</v>
      </c>
      <c r="F14" s="20">
        <v>-33011898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-16505952</v>
      </c>
      <c r="Y14" s="20">
        <v>16505952</v>
      </c>
      <c r="Z14" s="21">
        <v>-100</v>
      </c>
      <c r="AA14" s="22">
        <v>-33011898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-2692446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-1346226</v>
      </c>
      <c r="Y17" s="28">
        <f t="shared" si="0"/>
        <v>1346226</v>
      </c>
      <c r="Z17" s="29">
        <f>+IF(X17&lt;&gt;0,+(Y17/X17)*100,0)</f>
        <v>-100</v>
      </c>
      <c r="AA17" s="30">
        <f>SUM(AA6:AA16)</f>
        <v>-2692446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-11879970</v>
      </c>
      <c r="D26" s="18"/>
      <c r="E26" s="19">
        <v>-12284001</v>
      </c>
      <c r="F26" s="20">
        <v>-12284001</v>
      </c>
      <c r="G26" s="20">
        <v>-5019054</v>
      </c>
      <c r="H26" s="20">
        <v>-1359974</v>
      </c>
      <c r="I26" s="20">
        <v>-493652</v>
      </c>
      <c r="J26" s="20">
        <v>-6872680</v>
      </c>
      <c r="K26" s="20"/>
      <c r="L26" s="20"/>
      <c r="M26" s="20">
        <v>-498762</v>
      </c>
      <c r="N26" s="20">
        <v>-498762</v>
      </c>
      <c r="O26" s="20"/>
      <c r="P26" s="20"/>
      <c r="Q26" s="20"/>
      <c r="R26" s="20"/>
      <c r="S26" s="20"/>
      <c r="T26" s="20"/>
      <c r="U26" s="20"/>
      <c r="V26" s="20"/>
      <c r="W26" s="20">
        <v>-7371442</v>
      </c>
      <c r="X26" s="20">
        <v>-6141996</v>
      </c>
      <c r="Y26" s="20">
        <v>-1229446</v>
      </c>
      <c r="Z26" s="21">
        <v>20.017043319468133</v>
      </c>
      <c r="AA26" s="22">
        <v>-12284001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-11879970</v>
      </c>
      <c r="D27" s="26">
        <f>SUM(D21:D26)</f>
        <v>0</v>
      </c>
      <c r="E27" s="27">
        <f t="shared" si="1"/>
        <v>-12284001</v>
      </c>
      <c r="F27" s="28">
        <f t="shared" si="1"/>
        <v>-12284001</v>
      </c>
      <c r="G27" s="28">
        <f t="shared" si="1"/>
        <v>-5019054</v>
      </c>
      <c r="H27" s="28">
        <f t="shared" si="1"/>
        <v>-1359974</v>
      </c>
      <c r="I27" s="28">
        <f t="shared" si="1"/>
        <v>-493652</v>
      </c>
      <c r="J27" s="28">
        <f t="shared" si="1"/>
        <v>-6872680</v>
      </c>
      <c r="K27" s="28">
        <f t="shared" si="1"/>
        <v>0</v>
      </c>
      <c r="L27" s="28">
        <f t="shared" si="1"/>
        <v>0</v>
      </c>
      <c r="M27" s="28">
        <f t="shared" si="1"/>
        <v>-498762</v>
      </c>
      <c r="N27" s="28">
        <f t="shared" si="1"/>
        <v>-498762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-7371442</v>
      </c>
      <c r="X27" s="28">
        <f t="shared" si="1"/>
        <v>-6141996</v>
      </c>
      <c r="Y27" s="28">
        <f t="shared" si="1"/>
        <v>-1229446</v>
      </c>
      <c r="Z27" s="29">
        <f>+IF(X27&lt;&gt;0,+(Y27/X27)*100,0)</f>
        <v>20.017043319468133</v>
      </c>
      <c r="AA27" s="30">
        <f>SUM(AA21:AA26)</f>
        <v>-12284001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-14580310</v>
      </c>
      <c r="D38" s="32">
        <f>+D17+D27+D36</f>
        <v>0</v>
      </c>
      <c r="E38" s="33">
        <f t="shared" si="3"/>
        <v>-14976447</v>
      </c>
      <c r="F38" s="2">
        <f t="shared" si="3"/>
        <v>-14976447</v>
      </c>
      <c r="G38" s="2">
        <f t="shared" si="3"/>
        <v>-5019054</v>
      </c>
      <c r="H38" s="2">
        <f t="shared" si="3"/>
        <v>-1359974</v>
      </c>
      <c r="I38" s="2">
        <f t="shared" si="3"/>
        <v>-493652</v>
      </c>
      <c r="J38" s="2">
        <f t="shared" si="3"/>
        <v>-6872680</v>
      </c>
      <c r="K38" s="2">
        <f t="shared" si="3"/>
        <v>0</v>
      </c>
      <c r="L38" s="2">
        <f t="shared" si="3"/>
        <v>0</v>
      </c>
      <c r="M38" s="2">
        <f t="shared" si="3"/>
        <v>-498762</v>
      </c>
      <c r="N38" s="2">
        <f t="shared" si="3"/>
        <v>-498762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-7371442</v>
      </c>
      <c r="X38" s="2">
        <f t="shared" si="3"/>
        <v>-7488222</v>
      </c>
      <c r="Y38" s="2">
        <f t="shared" si="3"/>
        <v>116780</v>
      </c>
      <c r="Z38" s="34">
        <f>+IF(X38&lt;&gt;0,+(Y38/X38)*100,0)</f>
        <v>-1.5595157301693245</v>
      </c>
      <c r="AA38" s="35">
        <f>+AA17+AA27+AA36</f>
        <v>-14976447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-5019054</v>
      </c>
      <c r="I39" s="2">
        <f>+H40+I60</f>
        <v>-6379028</v>
      </c>
      <c r="J39" s="2">
        <f>+G39</f>
        <v>0</v>
      </c>
      <c r="K39" s="2">
        <f>+I40+K60</f>
        <v>-6872680</v>
      </c>
      <c r="L39" s="2">
        <f>+K40+L60</f>
        <v>-6872680</v>
      </c>
      <c r="M39" s="2">
        <f>+L40+M60</f>
        <v>-6872680</v>
      </c>
      <c r="N39" s="2">
        <f>+K39</f>
        <v>-6872680</v>
      </c>
      <c r="O39" s="2">
        <f>+M40+O60</f>
        <v>-7371442</v>
      </c>
      <c r="P39" s="2">
        <f>+O40+P60</f>
        <v>-7371442</v>
      </c>
      <c r="Q39" s="2">
        <f>+P40+Q60</f>
        <v>-7371442</v>
      </c>
      <c r="R39" s="2">
        <f>+O39</f>
        <v>-7371442</v>
      </c>
      <c r="S39" s="2">
        <f>+Q40+S60</f>
        <v>-7371442</v>
      </c>
      <c r="T39" s="2">
        <f>+S40+T60</f>
        <v>-7371442</v>
      </c>
      <c r="U39" s="2">
        <f>+T40+U60</f>
        <v>-7371442</v>
      </c>
      <c r="V39" s="2">
        <f>+S39</f>
        <v>-7371442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-14580310</v>
      </c>
      <c r="D40" s="43">
        <f t="shared" ref="D40:AA40" si="4">+D38+D39</f>
        <v>0</v>
      </c>
      <c r="E40" s="44">
        <f t="shared" si="4"/>
        <v>-14976447</v>
      </c>
      <c r="F40" s="45">
        <f t="shared" si="4"/>
        <v>-14976447</v>
      </c>
      <c r="G40" s="45">
        <f t="shared" si="4"/>
        <v>-5019054</v>
      </c>
      <c r="H40" s="45">
        <f t="shared" si="4"/>
        <v>-6379028</v>
      </c>
      <c r="I40" s="45">
        <f t="shared" si="4"/>
        <v>-6872680</v>
      </c>
      <c r="J40" s="45">
        <f>+I40</f>
        <v>-6872680</v>
      </c>
      <c r="K40" s="45">
        <f t="shared" si="4"/>
        <v>-6872680</v>
      </c>
      <c r="L40" s="45">
        <f t="shared" si="4"/>
        <v>-6872680</v>
      </c>
      <c r="M40" s="45">
        <f t="shared" si="4"/>
        <v>-7371442</v>
      </c>
      <c r="N40" s="45">
        <f>+M40</f>
        <v>-7371442</v>
      </c>
      <c r="O40" s="45">
        <f t="shared" si="4"/>
        <v>-7371442</v>
      </c>
      <c r="P40" s="45">
        <f t="shared" si="4"/>
        <v>-7371442</v>
      </c>
      <c r="Q40" s="45">
        <f t="shared" si="4"/>
        <v>-7371442</v>
      </c>
      <c r="R40" s="45">
        <f>+Q40</f>
        <v>-7371442</v>
      </c>
      <c r="S40" s="45">
        <f t="shared" si="4"/>
        <v>-7371442</v>
      </c>
      <c r="T40" s="45">
        <f t="shared" si="4"/>
        <v>-7371442</v>
      </c>
      <c r="U40" s="45">
        <f t="shared" si="4"/>
        <v>-7371442</v>
      </c>
      <c r="V40" s="45">
        <f>+U40</f>
        <v>-7371442</v>
      </c>
      <c r="W40" s="45">
        <f>+V40</f>
        <v>-7371442</v>
      </c>
      <c r="X40" s="45">
        <f t="shared" si="4"/>
        <v>-7488222</v>
      </c>
      <c r="Y40" s="45">
        <f t="shared" si="4"/>
        <v>116780</v>
      </c>
      <c r="Z40" s="46">
        <f>+IF(X40&lt;&gt;0,+(Y40/X40)*100,0)</f>
        <v>-1.5595157301693245</v>
      </c>
      <c r="AA40" s="47">
        <f t="shared" si="4"/>
        <v>-14976447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-4025004</v>
      </c>
      <c r="Y14" s="20">
        <v>4025004</v>
      </c>
      <c r="Z14" s="21">
        <v>-100</v>
      </c>
      <c r="AA14" s="22">
        <v>-8050000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-4025004</v>
      </c>
      <c r="Y17" s="28">
        <f t="shared" si="0"/>
        <v>4025004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-8050000</v>
      </c>
      <c r="F38" s="2">
        <f t="shared" si="3"/>
        <v>-8050000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-4025004</v>
      </c>
      <c r="Y38" s="2">
        <f t="shared" si="3"/>
        <v>4025004</v>
      </c>
      <c r="Z38" s="34">
        <f>+IF(X38&lt;&gt;0,+(Y38/X38)*100,0)</f>
        <v>-100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-8050000</v>
      </c>
      <c r="F40" s="45">
        <f t="shared" si="4"/>
        <v>-8050000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-4025004</v>
      </c>
      <c r="Y40" s="45">
        <f t="shared" si="4"/>
        <v>4025004</v>
      </c>
      <c r="Z40" s="46">
        <f>+IF(X40&lt;&gt;0,+(Y40/X40)*100,0)</f>
        <v>-100</v>
      </c>
      <c r="AA40" s="47">
        <f t="shared" si="4"/>
        <v>-8050000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16579</v>
      </c>
      <c r="G7" s="20"/>
      <c r="H7" s="20"/>
      <c r="I7" s="20"/>
      <c r="J7" s="20"/>
      <c r="K7" s="20">
        <v>3372370</v>
      </c>
      <c r="L7" s="20"/>
      <c r="M7" s="20">
        <v>9454498</v>
      </c>
      <c r="N7" s="20">
        <v>12826868</v>
      </c>
      <c r="O7" s="20"/>
      <c r="P7" s="20"/>
      <c r="Q7" s="20"/>
      <c r="R7" s="20"/>
      <c r="S7" s="20"/>
      <c r="T7" s="20"/>
      <c r="U7" s="20"/>
      <c r="V7" s="20"/>
      <c r="W7" s="20">
        <v>12826868</v>
      </c>
      <c r="X7" s="20">
        <v>8292</v>
      </c>
      <c r="Y7" s="20">
        <v>12818576</v>
      </c>
      <c r="Z7" s="21">
        <v>154589.67679691268</v>
      </c>
      <c r="AA7" s="22">
        <v>16579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41760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20880</v>
      </c>
      <c r="Y8" s="20">
        <v>-20880</v>
      </c>
      <c r="Z8" s="21">
        <v>-100</v>
      </c>
      <c r="AA8" s="22">
        <v>41760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-61988021</v>
      </c>
      <c r="F14" s="20">
        <v>-61988021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-30994008</v>
      </c>
      <c r="Y14" s="20">
        <v>30994008</v>
      </c>
      <c r="Z14" s="21">
        <v>-100</v>
      </c>
      <c r="AA14" s="22">
        <v>-61988021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-61929682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3372370</v>
      </c>
      <c r="L17" s="28">
        <f t="shared" si="0"/>
        <v>0</v>
      </c>
      <c r="M17" s="28">
        <f t="shared" si="0"/>
        <v>9454498</v>
      </c>
      <c r="N17" s="28">
        <f t="shared" si="0"/>
        <v>12826868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12826868</v>
      </c>
      <c r="X17" s="28">
        <f t="shared" si="0"/>
        <v>-30964836</v>
      </c>
      <c r="Y17" s="28">
        <f t="shared" si="0"/>
        <v>43791704</v>
      </c>
      <c r="Z17" s="29">
        <f>+IF(X17&lt;&gt;0,+(Y17/X17)*100,0)</f>
        <v>-141.42398170621669</v>
      </c>
      <c r="AA17" s="30">
        <f>SUM(AA6:AA16)</f>
        <v>-61929682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3100000</v>
      </c>
      <c r="D38" s="32">
        <f>+D17+D27+D36</f>
        <v>0</v>
      </c>
      <c r="E38" s="33">
        <f t="shared" si="3"/>
        <v>-61929682</v>
      </c>
      <c r="F38" s="2">
        <f t="shared" si="3"/>
        <v>-61929682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3372370</v>
      </c>
      <c r="L38" s="2">
        <f t="shared" si="3"/>
        <v>0</v>
      </c>
      <c r="M38" s="2">
        <f t="shared" si="3"/>
        <v>9454498</v>
      </c>
      <c r="N38" s="2">
        <f t="shared" si="3"/>
        <v>12826868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12826868</v>
      </c>
      <c r="X38" s="2">
        <f t="shared" si="3"/>
        <v>-30964836</v>
      </c>
      <c r="Y38" s="2">
        <f t="shared" si="3"/>
        <v>43791704</v>
      </c>
      <c r="Z38" s="34">
        <f>+IF(X38&lt;&gt;0,+(Y38/X38)*100,0)</f>
        <v>-141.42398170621669</v>
      </c>
      <c r="AA38" s="35">
        <f>+AA17+AA27+AA36</f>
        <v>-61929682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3372370</v>
      </c>
      <c r="M39" s="2">
        <f>+L40+M60</f>
        <v>3372370</v>
      </c>
      <c r="N39" s="2">
        <f>+K39</f>
        <v>0</v>
      </c>
      <c r="O39" s="2">
        <f>+M40+O60</f>
        <v>12826868</v>
      </c>
      <c r="P39" s="2">
        <f>+O40+P60</f>
        <v>12826868</v>
      </c>
      <c r="Q39" s="2">
        <f>+P40+Q60</f>
        <v>12826868</v>
      </c>
      <c r="R39" s="2">
        <f>+O39</f>
        <v>12826868</v>
      </c>
      <c r="S39" s="2">
        <f>+Q40+S60</f>
        <v>12826868</v>
      </c>
      <c r="T39" s="2">
        <f>+S40+T60</f>
        <v>12826868</v>
      </c>
      <c r="U39" s="2">
        <f>+T40+U60</f>
        <v>12826868</v>
      </c>
      <c r="V39" s="2">
        <f>+S39</f>
        <v>12826868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3100000</v>
      </c>
      <c r="D40" s="43">
        <f t="shared" ref="D40:AA40" si="4">+D38+D39</f>
        <v>0</v>
      </c>
      <c r="E40" s="44">
        <f t="shared" si="4"/>
        <v>-61929682</v>
      </c>
      <c r="F40" s="45">
        <f t="shared" si="4"/>
        <v>-61929682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3372370</v>
      </c>
      <c r="L40" s="45">
        <f t="shared" si="4"/>
        <v>3372370</v>
      </c>
      <c r="M40" s="45">
        <f t="shared" si="4"/>
        <v>12826868</v>
      </c>
      <c r="N40" s="45">
        <f>+M40</f>
        <v>12826868</v>
      </c>
      <c r="O40" s="45">
        <f t="shared" si="4"/>
        <v>12826868</v>
      </c>
      <c r="P40" s="45">
        <f t="shared" si="4"/>
        <v>12826868</v>
      </c>
      <c r="Q40" s="45">
        <f t="shared" si="4"/>
        <v>12826868</v>
      </c>
      <c r="R40" s="45">
        <f>+Q40</f>
        <v>12826868</v>
      </c>
      <c r="S40" s="45">
        <f t="shared" si="4"/>
        <v>12826868</v>
      </c>
      <c r="T40" s="45">
        <f t="shared" si="4"/>
        <v>12826868</v>
      </c>
      <c r="U40" s="45">
        <f t="shared" si="4"/>
        <v>12826868</v>
      </c>
      <c r="V40" s="45">
        <f>+U40</f>
        <v>12826868</v>
      </c>
      <c r="W40" s="45">
        <f>+V40</f>
        <v>12826868</v>
      </c>
      <c r="X40" s="45">
        <f t="shared" si="4"/>
        <v>-30964836</v>
      </c>
      <c r="Y40" s="45">
        <f t="shared" si="4"/>
        <v>43791704</v>
      </c>
      <c r="Z40" s="46">
        <f>+IF(X40&lt;&gt;0,+(Y40/X40)*100,0)</f>
        <v>-141.42398170621669</v>
      </c>
      <c r="AA40" s="47">
        <f t="shared" si="4"/>
        <v>-61929682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91739412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45869706</v>
      </c>
      <c r="Y7" s="20">
        <v>-45869706</v>
      </c>
      <c r="Z7" s="21">
        <v>-100</v>
      </c>
      <c r="AA7" s="22">
        <v>91739412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5700000</v>
      </c>
      <c r="Y9" s="20">
        <v>-5700000</v>
      </c>
      <c r="Z9" s="21">
        <v>-100</v>
      </c>
      <c r="AA9" s="22">
        <v>11400000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-62905364</v>
      </c>
      <c r="F14" s="20">
        <v>-62905364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-31452684</v>
      </c>
      <c r="Y14" s="20">
        <v>31452684</v>
      </c>
      <c r="Z14" s="21">
        <v>-100</v>
      </c>
      <c r="AA14" s="22">
        <v>-62905364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40234048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20117022</v>
      </c>
      <c r="Y17" s="28">
        <f t="shared" si="0"/>
        <v>-20117022</v>
      </c>
      <c r="Z17" s="29">
        <f>+IF(X17&lt;&gt;0,+(Y17/X17)*100,0)</f>
        <v>-100</v>
      </c>
      <c r="AA17" s="30">
        <f>SUM(AA6:AA16)</f>
        <v>40234048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-600000</v>
      </c>
      <c r="Y26" s="20">
        <v>600000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-600000</v>
      </c>
      <c r="Y27" s="28">
        <f t="shared" si="1"/>
        <v>600000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66366725</v>
      </c>
      <c r="D38" s="32">
        <f>+D17+D27+D36</f>
        <v>0</v>
      </c>
      <c r="E38" s="33">
        <f t="shared" si="3"/>
        <v>39034048</v>
      </c>
      <c r="F38" s="2">
        <f t="shared" si="3"/>
        <v>39034048</v>
      </c>
      <c r="G38" s="2">
        <f t="shared" si="3"/>
        <v>0</v>
      </c>
      <c r="H38" s="2">
        <f t="shared" si="3"/>
        <v>-66366725</v>
      </c>
      <c r="I38" s="2">
        <f t="shared" si="3"/>
        <v>66366725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19517022</v>
      </c>
      <c r="Y38" s="2">
        <f t="shared" si="3"/>
        <v>-19517022</v>
      </c>
      <c r="Z38" s="34">
        <f>+IF(X38&lt;&gt;0,+(Y38/X38)*100,0)</f>
        <v>-100</v>
      </c>
      <c r="AA38" s="35">
        <f>+AA17+AA27+AA36</f>
        <v>39034048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-66366725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66366725</v>
      </c>
      <c r="D40" s="43">
        <f t="shared" ref="D40:AA40" si="4">+D38+D39</f>
        <v>0</v>
      </c>
      <c r="E40" s="44">
        <f t="shared" si="4"/>
        <v>39034048</v>
      </c>
      <c r="F40" s="45">
        <f t="shared" si="4"/>
        <v>39034048</v>
      </c>
      <c r="G40" s="45">
        <f t="shared" si="4"/>
        <v>0</v>
      </c>
      <c r="H40" s="45">
        <f t="shared" si="4"/>
        <v>-66366725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19517022</v>
      </c>
      <c r="Y40" s="45">
        <f t="shared" si="4"/>
        <v>-19517022</v>
      </c>
      <c r="Z40" s="46">
        <f>+IF(X40&lt;&gt;0,+(Y40/X40)*100,0)</f>
        <v>-100</v>
      </c>
      <c r="AA40" s="47">
        <f t="shared" si="4"/>
        <v>39034048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>
        <v>34188523</v>
      </c>
      <c r="L7" s="20">
        <v>30506228</v>
      </c>
      <c r="M7" s="20">
        <v>29868537</v>
      </c>
      <c r="N7" s="20">
        <v>94563288</v>
      </c>
      <c r="O7" s="20"/>
      <c r="P7" s="20"/>
      <c r="Q7" s="20"/>
      <c r="R7" s="20"/>
      <c r="S7" s="20"/>
      <c r="T7" s="20"/>
      <c r="U7" s="20"/>
      <c r="V7" s="20"/>
      <c r="W7" s="20">
        <v>178252728</v>
      </c>
      <c r="X7" s="20">
        <v>204240738</v>
      </c>
      <c r="Y7" s="20">
        <v>-25988010</v>
      </c>
      <c r="Z7" s="21">
        <v>-12.724204903724937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23515334</v>
      </c>
      <c r="Y9" s="20">
        <v>-23515184</v>
      </c>
      <c r="Z9" s="21">
        <v>-99.999362118352224</v>
      </c>
      <c r="AA9" s="22">
        <v>35273000</v>
      </c>
    </row>
    <row r="10" spans="1:27" x14ac:dyDescent="0.25">
      <c r="A10" s="23" t="s">
        <v>38</v>
      </c>
      <c r="B10" s="17" t="s">
        <v>6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>
        <v>12455000</v>
      </c>
      <c r="N10" s="20">
        <v>12455000</v>
      </c>
      <c r="O10" s="20"/>
      <c r="P10" s="20"/>
      <c r="Q10" s="20"/>
      <c r="R10" s="20"/>
      <c r="S10" s="20"/>
      <c r="T10" s="20"/>
      <c r="U10" s="20"/>
      <c r="V10" s="20"/>
      <c r="W10" s="20">
        <v>40478000</v>
      </c>
      <c r="X10" s="20">
        <v>7621168</v>
      </c>
      <c r="Y10" s="20">
        <v>32856832</v>
      </c>
      <c r="Z10" s="21">
        <v>431.12593765155157</v>
      </c>
      <c r="AA10" s="22">
        <v>27000004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-361130467</v>
      </c>
      <c r="D14" s="18"/>
      <c r="E14" s="19">
        <v>-422123043</v>
      </c>
      <c r="F14" s="20">
        <v>-422123043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>
        <v>-22917612</v>
      </c>
      <c r="L14" s="20">
        <v>-3015442</v>
      </c>
      <c r="M14" s="20">
        <v>-25282498</v>
      </c>
      <c r="N14" s="20">
        <v>-51215552</v>
      </c>
      <c r="O14" s="20"/>
      <c r="P14" s="20"/>
      <c r="Q14" s="20"/>
      <c r="R14" s="20"/>
      <c r="S14" s="20"/>
      <c r="T14" s="20"/>
      <c r="U14" s="20"/>
      <c r="V14" s="20"/>
      <c r="W14" s="20">
        <v>-156023664</v>
      </c>
      <c r="X14" s="20">
        <v>-216173552</v>
      </c>
      <c r="Y14" s="20">
        <v>60149888</v>
      </c>
      <c r="Z14" s="21">
        <v>-27.824813647878628</v>
      </c>
      <c r="AA14" s="22">
        <v>-422123043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48631437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11270911</v>
      </c>
      <c r="L17" s="28">
        <f t="shared" si="0"/>
        <v>27490786</v>
      </c>
      <c r="M17" s="28">
        <f t="shared" si="0"/>
        <v>17041039</v>
      </c>
      <c r="N17" s="28">
        <f t="shared" si="0"/>
        <v>55802736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62707214</v>
      </c>
      <c r="X17" s="28">
        <f t="shared" si="0"/>
        <v>19203688</v>
      </c>
      <c r="Y17" s="28">
        <f t="shared" si="0"/>
        <v>43503526</v>
      </c>
      <c r="Z17" s="29">
        <f>+IF(X17&lt;&gt;0,+(Y17/X17)*100,0)</f>
        <v>226.53735053391827</v>
      </c>
      <c r="AA17" s="30">
        <f>SUM(AA6:AA16)</f>
        <v>48631437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-9318206</v>
      </c>
      <c r="D26" s="18"/>
      <c r="E26" s="19">
        <v>-28478261</v>
      </c>
      <c r="F26" s="20">
        <v>-28478261</v>
      </c>
      <c r="G26" s="20"/>
      <c r="H26" s="20"/>
      <c r="I26" s="20">
        <v>-681608</v>
      </c>
      <c r="J26" s="20">
        <v>-681608</v>
      </c>
      <c r="K26" s="20">
        <v>-1601609</v>
      </c>
      <c r="L26" s="20"/>
      <c r="M26" s="20"/>
      <c r="N26" s="20">
        <v>-1601609</v>
      </c>
      <c r="O26" s="20"/>
      <c r="P26" s="20"/>
      <c r="Q26" s="20"/>
      <c r="R26" s="20"/>
      <c r="S26" s="20"/>
      <c r="T26" s="20"/>
      <c r="U26" s="20"/>
      <c r="V26" s="20"/>
      <c r="W26" s="20">
        <v>-2283217</v>
      </c>
      <c r="X26" s="20">
        <v>-13432116</v>
      </c>
      <c r="Y26" s="20">
        <v>11148899</v>
      </c>
      <c r="Z26" s="21">
        <v>-83.001807012387331</v>
      </c>
      <c r="AA26" s="22">
        <v>-28478261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-9318206</v>
      </c>
      <c r="D27" s="26">
        <f>SUM(D21:D26)</f>
        <v>0</v>
      </c>
      <c r="E27" s="27">
        <f t="shared" si="1"/>
        <v>-28478261</v>
      </c>
      <c r="F27" s="28">
        <f t="shared" si="1"/>
        <v>-28478261</v>
      </c>
      <c r="G27" s="28">
        <f t="shared" si="1"/>
        <v>0</v>
      </c>
      <c r="H27" s="28">
        <f t="shared" si="1"/>
        <v>0</v>
      </c>
      <c r="I27" s="28">
        <f t="shared" si="1"/>
        <v>-681608</v>
      </c>
      <c r="J27" s="28">
        <f t="shared" si="1"/>
        <v>-681608</v>
      </c>
      <c r="K27" s="28">
        <f t="shared" si="1"/>
        <v>-1601609</v>
      </c>
      <c r="L27" s="28">
        <f t="shared" si="1"/>
        <v>0</v>
      </c>
      <c r="M27" s="28">
        <f t="shared" si="1"/>
        <v>0</v>
      </c>
      <c r="N27" s="28">
        <f t="shared" si="1"/>
        <v>-1601609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-2283217</v>
      </c>
      <c r="X27" s="28">
        <f t="shared" si="1"/>
        <v>-13432116</v>
      </c>
      <c r="Y27" s="28">
        <f t="shared" si="1"/>
        <v>11148899</v>
      </c>
      <c r="Z27" s="29">
        <f>+IF(X27&lt;&gt;0,+(Y27/X27)*100,0)</f>
        <v>-83.001807012387331</v>
      </c>
      <c r="AA27" s="30">
        <f>SUM(AA21:AA26)</f>
        <v>-28478261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-46023338</v>
      </c>
      <c r="D38" s="32">
        <f>+D17+D27+D36</f>
        <v>0</v>
      </c>
      <c r="E38" s="33">
        <f t="shared" si="3"/>
        <v>20153176</v>
      </c>
      <c r="F38" s="2">
        <f t="shared" si="3"/>
        <v>20153176</v>
      </c>
      <c r="G38" s="2">
        <f t="shared" si="3"/>
        <v>-46253351</v>
      </c>
      <c r="H38" s="2">
        <f t="shared" si="3"/>
        <v>33180225</v>
      </c>
      <c r="I38" s="2">
        <f t="shared" si="3"/>
        <v>19295996</v>
      </c>
      <c r="J38" s="2">
        <f t="shared" si="3"/>
        <v>6222870</v>
      </c>
      <c r="K38" s="2">
        <f t="shared" si="3"/>
        <v>9669302</v>
      </c>
      <c r="L38" s="2">
        <f t="shared" si="3"/>
        <v>27490786</v>
      </c>
      <c r="M38" s="2">
        <f t="shared" si="3"/>
        <v>17041039</v>
      </c>
      <c r="N38" s="2">
        <f t="shared" si="3"/>
        <v>54201127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60423997</v>
      </c>
      <c r="X38" s="2">
        <f t="shared" si="3"/>
        <v>5771572</v>
      </c>
      <c r="Y38" s="2">
        <f t="shared" si="3"/>
        <v>54652425</v>
      </c>
      <c r="Z38" s="34">
        <f>+IF(X38&lt;&gt;0,+(Y38/X38)*100,0)</f>
        <v>946.92442544249639</v>
      </c>
      <c r="AA38" s="35">
        <f>+AA17+AA27+AA36</f>
        <v>20153176</v>
      </c>
    </row>
    <row r="39" spans="1:27" x14ac:dyDescent="0.25">
      <c r="A39" s="23" t="s">
        <v>60</v>
      </c>
      <c r="B39" s="17"/>
      <c r="C39" s="32">
        <v>-66636750</v>
      </c>
      <c r="D39" s="32"/>
      <c r="E39" s="33">
        <v>-66636750</v>
      </c>
      <c r="F39" s="2">
        <v>-66636750</v>
      </c>
      <c r="G39" s="2">
        <v>-62447371</v>
      </c>
      <c r="H39" s="2">
        <f>+G40+H60</f>
        <v>-108700722</v>
      </c>
      <c r="I39" s="2">
        <f>+H40+I60</f>
        <v>-75520497</v>
      </c>
      <c r="J39" s="2">
        <f>+G39</f>
        <v>-62447371</v>
      </c>
      <c r="K39" s="2">
        <f>+I40+K60</f>
        <v>-56224501</v>
      </c>
      <c r="L39" s="2">
        <f>+K40+L60</f>
        <v>-46555199</v>
      </c>
      <c r="M39" s="2">
        <f>+L40+M60</f>
        <v>-19064413</v>
      </c>
      <c r="N39" s="2">
        <f>+K39</f>
        <v>-56224501</v>
      </c>
      <c r="O39" s="2">
        <f>+M40+O60</f>
        <v>-2023374</v>
      </c>
      <c r="P39" s="2">
        <f>+O40+P60</f>
        <v>-2023374</v>
      </c>
      <c r="Q39" s="2">
        <f>+P40+Q60</f>
        <v>-2023374</v>
      </c>
      <c r="R39" s="2">
        <f>+O39</f>
        <v>-2023374</v>
      </c>
      <c r="S39" s="2">
        <f>+Q40+S60</f>
        <v>-2023374</v>
      </c>
      <c r="T39" s="2">
        <f>+S40+T60</f>
        <v>-2023374</v>
      </c>
      <c r="U39" s="2">
        <f>+T40+U60</f>
        <v>-2023374</v>
      </c>
      <c r="V39" s="2">
        <f>+S39</f>
        <v>-2023374</v>
      </c>
      <c r="W39" s="2">
        <f>+G39</f>
        <v>-62447371</v>
      </c>
      <c r="X39" s="2">
        <v>-66636750</v>
      </c>
      <c r="Y39" s="2">
        <f>+W39-X39</f>
        <v>4189379</v>
      </c>
      <c r="Z39" s="34">
        <f>+IF(X39&lt;&gt;0,+(Y39/X39)*100,0)</f>
        <v>-6.2868897417716205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-112660088</v>
      </c>
      <c r="D40" s="43">
        <f t="shared" ref="D40:AA40" si="4">+D38+D39</f>
        <v>0</v>
      </c>
      <c r="E40" s="44">
        <f t="shared" si="4"/>
        <v>-46483574</v>
      </c>
      <c r="F40" s="45">
        <f t="shared" si="4"/>
        <v>-46483574</v>
      </c>
      <c r="G40" s="45">
        <f t="shared" si="4"/>
        <v>-108700722</v>
      </c>
      <c r="H40" s="45">
        <f t="shared" si="4"/>
        <v>-75520497</v>
      </c>
      <c r="I40" s="45">
        <f t="shared" si="4"/>
        <v>-56224501</v>
      </c>
      <c r="J40" s="45">
        <f>+I40</f>
        <v>-56224501</v>
      </c>
      <c r="K40" s="45">
        <f t="shared" si="4"/>
        <v>-46555199</v>
      </c>
      <c r="L40" s="45">
        <f t="shared" si="4"/>
        <v>-19064413</v>
      </c>
      <c r="M40" s="45">
        <f t="shared" si="4"/>
        <v>-2023374</v>
      </c>
      <c r="N40" s="45">
        <f>+M40</f>
        <v>-2023374</v>
      </c>
      <c r="O40" s="45">
        <f t="shared" si="4"/>
        <v>-2023374</v>
      </c>
      <c r="P40" s="45">
        <f t="shared" si="4"/>
        <v>-2023374</v>
      </c>
      <c r="Q40" s="45">
        <f t="shared" si="4"/>
        <v>-2023374</v>
      </c>
      <c r="R40" s="45">
        <f>+Q40</f>
        <v>-2023374</v>
      </c>
      <c r="S40" s="45">
        <f t="shared" si="4"/>
        <v>-2023374</v>
      </c>
      <c r="T40" s="45">
        <f t="shared" si="4"/>
        <v>-2023374</v>
      </c>
      <c r="U40" s="45">
        <f t="shared" si="4"/>
        <v>-2023374</v>
      </c>
      <c r="V40" s="45">
        <f>+U40</f>
        <v>-2023374</v>
      </c>
      <c r="W40" s="45">
        <f>+V40</f>
        <v>-2023374</v>
      </c>
      <c r="X40" s="45">
        <f t="shared" si="4"/>
        <v>-60865178</v>
      </c>
      <c r="Y40" s="45">
        <f t="shared" si="4"/>
        <v>58841804</v>
      </c>
      <c r="Z40" s="46">
        <f>+IF(X40&lt;&gt;0,+(Y40/X40)*100,0)</f>
        <v>-96.675645966237042</v>
      </c>
      <c r="AA40" s="47">
        <f t="shared" si="4"/>
        <v>-46483574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56573706</v>
      </c>
      <c r="Y7" s="20">
        <v>-56573706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361458</v>
      </c>
      <c r="Y8" s="20">
        <v>-361458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6214662</v>
      </c>
      <c r="Y9" s="20">
        <v>-9214662</v>
      </c>
      <c r="Z9" s="21">
        <v>-148.27293905927627</v>
      </c>
      <c r="AA9" s="22">
        <v>12429321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-215387453</v>
      </c>
      <c r="F14" s="20">
        <v>-215387453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-107693736</v>
      </c>
      <c r="Y14" s="20">
        <v>107693736</v>
      </c>
      <c r="Z14" s="21">
        <v>-100</v>
      </c>
      <c r="AA14" s="22">
        <v>-215387453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-89087808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-44543910</v>
      </c>
      <c r="Y17" s="28">
        <f t="shared" si="0"/>
        <v>41543910</v>
      </c>
      <c r="Z17" s="29">
        <f>+IF(X17&lt;&gt;0,+(Y17/X17)*100,0)</f>
        <v>-93.265072599149917</v>
      </c>
      <c r="AA17" s="30">
        <f>SUM(AA6:AA16)</f>
        <v>-89087808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-4255000</v>
      </c>
      <c r="F26" s="20">
        <v>-4255000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-2127498</v>
      </c>
      <c r="Y26" s="20">
        <v>2127498</v>
      </c>
      <c r="Z26" s="21">
        <v>-100</v>
      </c>
      <c r="AA26" s="22">
        <v>-4255000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-4255000</v>
      </c>
      <c r="F27" s="28">
        <f t="shared" si="1"/>
        <v>-4255000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-2127498</v>
      </c>
      <c r="Y27" s="28">
        <f t="shared" si="1"/>
        <v>2127498</v>
      </c>
      <c r="Z27" s="29">
        <f>+IF(X27&lt;&gt;0,+(Y27/X27)*100,0)</f>
        <v>-100</v>
      </c>
      <c r="AA27" s="30">
        <f>SUM(AA21:AA26)</f>
        <v>-4255000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-93342808</v>
      </c>
      <c r="F38" s="2">
        <f t="shared" si="3"/>
        <v>-93342808</v>
      </c>
      <c r="G38" s="2">
        <f t="shared" si="3"/>
        <v>-3000000</v>
      </c>
      <c r="H38" s="2">
        <f t="shared" si="3"/>
        <v>0</v>
      </c>
      <c r="I38" s="2">
        <f t="shared" si="3"/>
        <v>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-46671408</v>
      </c>
      <c r="Y38" s="2">
        <f t="shared" si="3"/>
        <v>43671408</v>
      </c>
      <c r="Z38" s="34">
        <f>+IF(X38&lt;&gt;0,+(Y38/X38)*100,0)</f>
        <v>-93.572081647933132</v>
      </c>
      <c r="AA38" s="35">
        <f>+AA17+AA27+AA36</f>
        <v>-93342808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-3000000</v>
      </c>
      <c r="I39" s="2">
        <f>+H40+I60</f>
        <v>-3000000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-93342808</v>
      </c>
      <c r="F40" s="45">
        <f t="shared" si="4"/>
        <v>-93342808</v>
      </c>
      <c r="G40" s="45">
        <f t="shared" si="4"/>
        <v>-3000000</v>
      </c>
      <c r="H40" s="45">
        <f t="shared" si="4"/>
        <v>-3000000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-46671408</v>
      </c>
      <c r="Y40" s="45">
        <f t="shared" si="4"/>
        <v>43671408</v>
      </c>
      <c r="Z40" s="46">
        <f>+IF(X40&lt;&gt;0,+(Y40/X40)*100,0)</f>
        <v>-93.572081647933132</v>
      </c>
      <c r="AA40" s="47">
        <f t="shared" si="4"/>
        <v>-93342808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7125000</v>
      </c>
      <c r="Y8" s="20">
        <v>-7125000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-1722892</v>
      </c>
      <c r="D14" s="18"/>
      <c r="E14" s="19">
        <v>-8550000</v>
      </c>
      <c r="F14" s="20">
        <v>-8550000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-4275000</v>
      </c>
      <c r="Y14" s="20">
        <v>4275000</v>
      </c>
      <c r="Z14" s="21">
        <v>-100</v>
      </c>
      <c r="AA14" s="22">
        <v>-8550000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5700000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2850000</v>
      </c>
      <c r="Y17" s="28">
        <f t="shared" si="0"/>
        <v>-2850000</v>
      </c>
      <c r="Z17" s="29">
        <f>+IF(X17&lt;&gt;0,+(Y17/X17)*100,0)</f>
        <v>-100</v>
      </c>
      <c r="AA17" s="30">
        <f>SUM(AA6:AA16)</f>
        <v>5700000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-1722892</v>
      </c>
      <c r="D38" s="32">
        <f>+D17+D27+D36</f>
        <v>0</v>
      </c>
      <c r="E38" s="33">
        <f t="shared" si="3"/>
        <v>5700000</v>
      </c>
      <c r="F38" s="2">
        <f t="shared" si="3"/>
        <v>5700000</v>
      </c>
      <c r="G38" s="2">
        <f t="shared" si="3"/>
        <v>1722892</v>
      </c>
      <c r="H38" s="2">
        <f t="shared" si="3"/>
        <v>-1722892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2850000</v>
      </c>
      <c r="Y38" s="2">
        <f t="shared" si="3"/>
        <v>-2850000</v>
      </c>
      <c r="Z38" s="34">
        <f>+IF(X38&lt;&gt;0,+(Y38/X38)*100,0)</f>
        <v>-100</v>
      </c>
      <c r="AA38" s="35">
        <f>+AA17+AA27+AA36</f>
        <v>5700000</v>
      </c>
    </row>
    <row r="39" spans="1:27" x14ac:dyDescent="0.25">
      <c r="A39" s="23" t="s">
        <v>60</v>
      </c>
      <c r="B39" s="17"/>
      <c r="C39" s="32">
        <v>1722892</v>
      </c>
      <c r="D39" s="32"/>
      <c r="E39" s="33"/>
      <c r="F39" s="2"/>
      <c r="G39" s="2">
        <v>-1722892</v>
      </c>
      <c r="H39" s="2">
        <f>+G40+H60</f>
        <v>1722892</v>
      </c>
      <c r="I39" s="2">
        <f>+H40+I60</f>
        <v>0</v>
      </c>
      <c r="J39" s="2">
        <f>+G39</f>
        <v>-1722892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-1722892</v>
      </c>
      <c r="X39" s="2"/>
      <c r="Y39" s="2">
        <f>+W39-X39</f>
        <v>-1722892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5700000</v>
      </c>
      <c r="F40" s="45">
        <f t="shared" si="4"/>
        <v>5700000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2850000</v>
      </c>
      <c r="Y40" s="45">
        <f t="shared" si="4"/>
        <v>-4572892</v>
      </c>
      <c r="Z40" s="46">
        <f>+IF(X40&lt;&gt;0,+(Y40/X40)*100,0)</f>
        <v>-160.452350877193</v>
      </c>
      <c r="AA40" s="47">
        <f t="shared" si="4"/>
        <v>5700000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2137500</v>
      </c>
      <c r="Y8" s="20">
        <v>-2137500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-4133115</v>
      </c>
      <c r="D14" s="18"/>
      <c r="E14" s="19">
        <v>-4275000</v>
      </c>
      <c r="F14" s="20">
        <v>-4275000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-1150614</v>
      </c>
      <c r="X14" s="20">
        <v>-2137500</v>
      </c>
      <c r="Y14" s="20">
        <v>986886</v>
      </c>
      <c r="Z14" s="21">
        <v>-46.170105263157893</v>
      </c>
      <c r="AA14" s="22">
        <v>-4275000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-1150614</v>
      </c>
      <c r="X17" s="28">
        <f t="shared" si="0"/>
        <v>0</v>
      </c>
      <c r="Y17" s="28">
        <f t="shared" si="0"/>
        <v>-1150614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-4133115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-1150614</v>
      </c>
      <c r="J38" s="2">
        <f t="shared" si="3"/>
        <v>-1150614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-1150614</v>
      </c>
      <c r="X38" s="2">
        <f t="shared" si="3"/>
        <v>0</v>
      </c>
      <c r="Y38" s="2">
        <f t="shared" si="3"/>
        <v>-1150614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-1150614</v>
      </c>
      <c r="L39" s="2">
        <f>+K40+L60</f>
        <v>-1150614</v>
      </c>
      <c r="M39" s="2">
        <f>+L40+M60</f>
        <v>-1150614</v>
      </c>
      <c r="N39" s="2">
        <f>+K39</f>
        <v>-1150614</v>
      </c>
      <c r="O39" s="2">
        <f>+M40+O60</f>
        <v>-1150614</v>
      </c>
      <c r="P39" s="2">
        <f>+O40+P60</f>
        <v>-1150614</v>
      </c>
      <c r="Q39" s="2">
        <f>+P40+Q60</f>
        <v>-1150614</v>
      </c>
      <c r="R39" s="2">
        <f>+O39</f>
        <v>-1150614</v>
      </c>
      <c r="S39" s="2">
        <f>+Q40+S60</f>
        <v>-1150614</v>
      </c>
      <c r="T39" s="2">
        <f>+S40+T60</f>
        <v>-1150614</v>
      </c>
      <c r="U39" s="2">
        <f>+T40+U60</f>
        <v>-1150614</v>
      </c>
      <c r="V39" s="2">
        <f>+S39</f>
        <v>-1150614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-4133115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-1150614</v>
      </c>
      <c r="J40" s="45">
        <f>+I40</f>
        <v>-1150614</v>
      </c>
      <c r="K40" s="45">
        <f t="shared" si="4"/>
        <v>-1150614</v>
      </c>
      <c r="L40" s="45">
        <f t="shared" si="4"/>
        <v>-1150614</v>
      </c>
      <c r="M40" s="45">
        <f t="shared" si="4"/>
        <v>-1150614</v>
      </c>
      <c r="N40" s="45">
        <f>+M40</f>
        <v>-1150614</v>
      </c>
      <c r="O40" s="45">
        <f t="shared" si="4"/>
        <v>-1150614</v>
      </c>
      <c r="P40" s="45">
        <f t="shared" si="4"/>
        <v>-1150614</v>
      </c>
      <c r="Q40" s="45">
        <f t="shared" si="4"/>
        <v>-1150614</v>
      </c>
      <c r="R40" s="45">
        <f>+Q40</f>
        <v>-1150614</v>
      </c>
      <c r="S40" s="45">
        <f t="shared" si="4"/>
        <v>-1150614</v>
      </c>
      <c r="T40" s="45">
        <f t="shared" si="4"/>
        <v>-1150614</v>
      </c>
      <c r="U40" s="45">
        <f t="shared" si="4"/>
        <v>-1150614</v>
      </c>
      <c r="V40" s="45">
        <f>+U40</f>
        <v>-1150614</v>
      </c>
      <c r="W40" s="45">
        <f>+V40</f>
        <v>-1150614</v>
      </c>
      <c r="X40" s="45">
        <f t="shared" si="4"/>
        <v>0</v>
      </c>
      <c r="Y40" s="45">
        <f t="shared" si="4"/>
        <v>-1150614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</v>
      </c>
      <c r="Y14" s="20">
        <v>172500</v>
      </c>
      <c r="Z14" s="21">
        <v>-100</v>
      </c>
      <c r="AA14" s="22">
        <v>-345000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-172500</v>
      </c>
      <c r="Y17" s="28">
        <f t="shared" si="0"/>
        <v>172500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</v>
      </c>
      <c r="F38" s="2">
        <f t="shared" si="3"/>
        <v>-345000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</v>
      </c>
      <c r="Y38" s="2">
        <f t="shared" si="3"/>
        <v>172500</v>
      </c>
      <c r="Z38" s="34">
        <f>+IF(X38&lt;&gt;0,+(Y38/X38)*100,0)</f>
        <v>-100</v>
      </c>
      <c r="AA38" s="35">
        <f>+AA17+AA27+AA36</f>
        <v>-345000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</v>
      </c>
      <c r="F40" s="45">
        <f t="shared" si="4"/>
        <v>-345000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</v>
      </c>
      <c r="Y40" s="45">
        <f t="shared" si="4"/>
        <v>172500</v>
      </c>
      <c r="Z40" s="46">
        <f>+IF(X40&lt;&gt;0,+(Y40/X40)*100,0)</f>
        <v>-100</v>
      </c>
      <c r="AA40" s="47">
        <f t="shared" si="4"/>
        <v>-345000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5052177</v>
      </c>
      <c r="G7" s="20"/>
      <c r="H7" s="20">
        <v>-9728787</v>
      </c>
      <c r="I7" s="20"/>
      <c r="J7" s="20">
        <v>-9728787</v>
      </c>
      <c r="K7" s="20">
        <v>2295379599</v>
      </c>
      <c r="L7" s="20">
        <v>796611</v>
      </c>
      <c r="M7" s="20">
        <v>-2102199967</v>
      </c>
      <c r="N7" s="20">
        <v>193976243</v>
      </c>
      <c r="O7" s="20"/>
      <c r="P7" s="20"/>
      <c r="Q7" s="20"/>
      <c r="R7" s="20"/>
      <c r="S7" s="20"/>
      <c r="T7" s="20"/>
      <c r="U7" s="20"/>
      <c r="V7" s="20"/>
      <c r="W7" s="20">
        <v>184247456</v>
      </c>
      <c r="X7" s="20">
        <v>2526084</v>
      </c>
      <c r="Y7" s="20">
        <v>181721372</v>
      </c>
      <c r="Z7" s="21">
        <v>7193.7976726031284</v>
      </c>
      <c r="AA7" s="22">
        <v>5052177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-97508969</v>
      </c>
      <c r="F14" s="20">
        <v>-97508969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-48754488</v>
      </c>
      <c r="Y14" s="20">
        <v>48754488</v>
      </c>
      <c r="Z14" s="21">
        <v>-100</v>
      </c>
      <c r="AA14" s="22">
        <v>-97508969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-92456792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2295379599</v>
      </c>
      <c r="L17" s="28">
        <f t="shared" si="0"/>
        <v>796611</v>
      </c>
      <c r="M17" s="28">
        <f t="shared" si="0"/>
        <v>-2102199967</v>
      </c>
      <c r="N17" s="28">
        <f t="shared" si="0"/>
        <v>193976243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184247456</v>
      </c>
      <c r="X17" s="28">
        <f t="shared" si="0"/>
        <v>-46228404</v>
      </c>
      <c r="Y17" s="28">
        <f t="shared" si="0"/>
        <v>230475860</v>
      </c>
      <c r="Z17" s="29">
        <f>+IF(X17&lt;&gt;0,+(Y17/X17)*100,0)</f>
        <v>-498.55898118394919</v>
      </c>
      <c r="AA17" s="30">
        <f>SUM(AA6:AA16)</f>
        <v>-92456792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9728787</v>
      </c>
      <c r="D38" s="32">
        <f>+D17+D27+D36</f>
        <v>0</v>
      </c>
      <c r="E38" s="33">
        <f t="shared" si="3"/>
        <v>-92456792</v>
      </c>
      <c r="F38" s="2">
        <f t="shared" si="3"/>
        <v>-92456792</v>
      </c>
      <c r="G38" s="2">
        <f t="shared" si="3"/>
        <v>0</v>
      </c>
      <c r="H38" s="2">
        <f t="shared" si="3"/>
        <v>-9728787</v>
      </c>
      <c r="I38" s="2">
        <f t="shared" si="3"/>
        <v>0</v>
      </c>
      <c r="J38" s="2">
        <f t="shared" si="3"/>
        <v>-9728787</v>
      </c>
      <c r="K38" s="2">
        <f t="shared" si="3"/>
        <v>2295379599</v>
      </c>
      <c r="L38" s="2">
        <f t="shared" si="3"/>
        <v>796611</v>
      </c>
      <c r="M38" s="2">
        <f t="shared" si="3"/>
        <v>-2102199967</v>
      </c>
      <c r="N38" s="2">
        <f t="shared" si="3"/>
        <v>193976243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184247456</v>
      </c>
      <c r="X38" s="2">
        <f t="shared" si="3"/>
        <v>-46228404</v>
      </c>
      <c r="Y38" s="2">
        <f t="shared" si="3"/>
        <v>230475860</v>
      </c>
      <c r="Z38" s="34">
        <f>+IF(X38&lt;&gt;0,+(Y38/X38)*100,0)</f>
        <v>-498.55898118394919</v>
      </c>
      <c r="AA38" s="35">
        <f>+AA17+AA27+AA36</f>
        <v>-92456792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-9728787</v>
      </c>
      <c r="J39" s="2">
        <f>+G39</f>
        <v>0</v>
      </c>
      <c r="K39" s="2">
        <f>+I40+K60</f>
        <v>-9728787</v>
      </c>
      <c r="L39" s="2">
        <f>+K40+L60</f>
        <v>2285650812</v>
      </c>
      <c r="M39" s="2">
        <f>+L40+M60</f>
        <v>2286447423</v>
      </c>
      <c r="N39" s="2">
        <f>+K39</f>
        <v>-9728787</v>
      </c>
      <c r="O39" s="2">
        <f>+M40+O60</f>
        <v>184247456</v>
      </c>
      <c r="P39" s="2">
        <f>+O40+P60</f>
        <v>184247456</v>
      </c>
      <c r="Q39" s="2">
        <f>+P40+Q60</f>
        <v>184247456</v>
      </c>
      <c r="R39" s="2">
        <f>+O39</f>
        <v>184247456</v>
      </c>
      <c r="S39" s="2">
        <f>+Q40+S60</f>
        <v>184247456</v>
      </c>
      <c r="T39" s="2">
        <f>+S40+T60</f>
        <v>184247456</v>
      </c>
      <c r="U39" s="2">
        <f>+T40+U60</f>
        <v>184247456</v>
      </c>
      <c r="V39" s="2">
        <f>+S39</f>
        <v>184247456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9728787</v>
      </c>
      <c r="D40" s="43">
        <f t="shared" ref="D40:AA40" si="4">+D38+D39</f>
        <v>0</v>
      </c>
      <c r="E40" s="44">
        <f t="shared" si="4"/>
        <v>-92456792</v>
      </c>
      <c r="F40" s="45">
        <f t="shared" si="4"/>
        <v>-92456792</v>
      </c>
      <c r="G40" s="45">
        <f t="shared" si="4"/>
        <v>0</v>
      </c>
      <c r="H40" s="45">
        <f t="shared" si="4"/>
        <v>-9728787</v>
      </c>
      <c r="I40" s="45">
        <f t="shared" si="4"/>
        <v>-9728787</v>
      </c>
      <c r="J40" s="45">
        <f>+I40</f>
        <v>-9728787</v>
      </c>
      <c r="K40" s="45">
        <f t="shared" si="4"/>
        <v>2285650812</v>
      </c>
      <c r="L40" s="45">
        <f t="shared" si="4"/>
        <v>2286447423</v>
      </c>
      <c r="M40" s="45">
        <f t="shared" si="4"/>
        <v>184247456</v>
      </c>
      <c r="N40" s="45">
        <f>+M40</f>
        <v>184247456</v>
      </c>
      <c r="O40" s="45">
        <f t="shared" si="4"/>
        <v>184247456</v>
      </c>
      <c r="P40" s="45">
        <f t="shared" si="4"/>
        <v>184247456</v>
      </c>
      <c r="Q40" s="45">
        <f t="shared" si="4"/>
        <v>184247456</v>
      </c>
      <c r="R40" s="45">
        <f>+Q40</f>
        <v>184247456</v>
      </c>
      <c r="S40" s="45">
        <f t="shared" si="4"/>
        <v>184247456</v>
      </c>
      <c r="T40" s="45">
        <f t="shared" si="4"/>
        <v>184247456</v>
      </c>
      <c r="U40" s="45">
        <f t="shared" si="4"/>
        <v>184247456</v>
      </c>
      <c r="V40" s="45">
        <f>+U40</f>
        <v>184247456</v>
      </c>
      <c r="W40" s="45">
        <f>+V40</f>
        <v>184247456</v>
      </c>
      <c r="X40" s="45">
        <f t="shared" si="4"/>
        <v>-46228404</v>
      </c>
      <c r="Y40" s="45">
        <f t="shared" si="4"/>
        <v>230475860</v>
      </c>
      <c r="Z40" s="46">
        <f>+IF(X40&lt;&gt;0,+(Y40/X40)*100,0)</f>
        <v>-498.55898118394919</v>
      </c>
      <c r="AA40" s="47">
        <f t="shared" si="4"/>
        <v>-92456792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-2847055</v>
      </c>
      <c r="F14" s="20">
        <v>-2847055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-1423530</v>
      </c>
      <c r="Y14" s="20">
        <v>1423530</v>
      </c>
      <c r="Z14" s="21">
        <v>-100</v>
      </c>
      <c r="AA14" s="22">
        <v>-2847055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-2847055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-1423530</v>
      </c>
      <c r="Y17" s="28">
        <f t="shared" si="0"/>
        <v>1423530</v>
      </c>
      <c r="Z17" s="29">
        <f>+IF(X17&lt;&gt;0,+(Y17/X17)*100,0)</f>
        <v>-100</v>
      </c>
      <c r="AA17" s="30">
        <f>SUM(AA6:AA16)</f>
        <v>-2847055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-1076619</v>
      </c>
      <c r="F26" s="20">
        <v>-1076619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-538308</v>
      </c>
      <c r="Y26" s="20">
        <v>538308</v>
      </c>
      <c r="Z26" s="21">
        <v>-100</v>
      </c>
      <c r="AA26" s="22">
        <v>-1076619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-1076619</v>
      </c>
      <c r="F27" s="28">
        <f t="shared" si="1"/>
        <v>-1076619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-538308</v>
      </c>
      <c r="Y27" s="28">
        <f t="shared" si="1"/>
        <v>538308</v>
      </c>
      <c r="Z27" s="29">
        <f>+IF(X27&lt;&gt;0,+(Y27/X27)*100,0)</f>
        <v>-100</v>
      </c>
      <c r="AA27" s="30">
        <f>SUM(AA21:AA26)</f>
        <v>-1076619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-3923674</v>
      </c>
      <c r="F38" s="2">
        <f t="shared" si="3"/>
        <v>-3923674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-1961838</v>
      </c>
      <c r="Y38" s="2">
        <f t="shared" si="3"/>
        <v>1961838</v>
      </c>
      <c r="Z38" s="34">
        <f>+IF(X38&lt;&gt;0,+(Y38/X38)*100,0)</f>
        <v>-100</v>
      </c>
      <c r="AA38" s="35">
        <f>+AA17+AA27+AA36</f>
        <v>-3923674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-3923674</v>
      </c>
      <c r="F40" s="45">
        <f t="shared" si="4"/>
        <v>-3923674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-1961838</v>
      </c>
      <c r="Y40" s="45">
        <f t="shared" si="4"/>
        <v>1961838</v>
      </c>
      <c r="Z40" s="46">
        <f>+IF(X40&lt;&gt;0,+(Y40/X40)*100,0)</f>
        <v>-100</v>
      </c>
      <c r="AA40" s="47">
        <f t="shared" si="4"/>
        <v>-3923674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2748347734</v>
      </c>
      <c r="G7" s="20">
        <v>208466117</v>
      </c>
      <c r="H7" s="20">
        <v>231407329</v>
      </c>
      <c r="I7" s="20">
        <v>267699730</v>
      </c>
      <c r="J7" s="20">
        <v>707573176</v>
      </c>
      <c r="K7" s="20">
        <v>241643842</v>
      </c>
      <c r="L7" s="20">
        <v>201024864</v>
      </c>
      <c r="M7" s="20">
        <v>211613970</v>
      </c>
      <c r="N7" s="20">
        <v>654282676</v>
      </c>
      <c r="O7" s="20"/>
      <c r="P7" s="20"/>
      <c r="Q7" s="20"/>
      <c r="R7" s="20"/>
      <c r="S7" s="20"/>
      <c r="T7" s="20"/>
      <c r="U7" s="20"/>
      <c r="V7" s="20"/>
      <c r="W7" s="20">
        <v>1361855852</v>
      </c>
      <c r="X7" s="20">
        <v>1369894696</v>
      </c>
      <c r="Y7" s="20">
        <v>-8038844</v>
      </c>
      <c r="Z7" s="21">
        <v>-0.58682203993291471</v>
      </c>
      <c r="AA7" s="22">
        <v>2748347734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11396483</v>
      </c>
      <c r="G8" s="20">
        <v>8128420</v>
      </c>
      <c r="H8" s="20">
        <v>406321</v>
      </c>
      <c r="I8" s="20">
        <v>155357</v>
      </c>
      <c r="J8" s="20">
        <v>8690098</v>
      </c>
      <c r="K8" s="20">
        <v>301954</v>
      </c>
      <c r="L8" s="20">
        <v>603115</v>
      </c>
      <c r="M8" s="20">
        <v>193764</v>
      </c>
      <c r="N8" s="20">
        <v>1098833</v>
      </c>
      <c r="O8" s="20"/>
      <c r="P8" s="20"/>
      <c r="Q8" s="20"/>
      <c r="R8" s="20"/>
      <c r="S8" s="20"/>
      <c r="T8" s="20"/>
      <c r="U8" s="20"/>
      <c r="V8" s="20"/>
      <c r="W8" s="20">
        <v>9788931</v>
      </c>
      <c r="X8" s="20">
        <v>3126688</v>
      </c>
      <c r="Y8" s="20">
        <v>6662243</v>
      </c>
      <c r="Z8" s="21">
        <v>213.07668050026098</v>
      </c>
      <c r="AA8" s="22">
        <v>11396483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>
        <v>19529500</v>
      </c>
      <c r="N9" s="20">
        <v>19529500</v>
      </c>
      <c r="O9" s="20"/>
      <c r="P9" s="20"/>
      <c r="Q9" s="20"/>
      <c r="R9" s="20"/>
      <c r="S9" s="20"/>
      <c r="T9" s="20"/>
      <c r="U9" s="20"/>
      <c r="V9" s="20"/>
      <c r="W9" s="20">
        <v>42720885</v>
      </c>
      <c r="X9" s="20">
        <v>42720885</v>
      </c>
      <c r="Y9" s="20"/>
      <c r="Z9" s="21"/>
      <c r="AA9" s="22">
        <v>55659400</v>
      </c>
    </row>
    <row r="10" spans="1:27" x14ac:dyDescent="0.25">
      <c r="A10" s="23" t="s">
        <v>38</v>
      </c>
      <c r="B10" s="17" t="s">
        <v>6</v>
      </c>
      <c r="C10" s="18">
        <v>13410000</v>
      </c>
      <c r="D10" s="18"/>
      <c r="E10" s="19">
        <v>19505900</v>
      </c>
      <c r="F10" s="20">
        <v>10955900</v>
      </c>
      <c r="G10" s="20"/>
      <c r="H10" s="20">
        <v>3848000</v>
      </c>
      <c r="I10" s="20"/>
      <c r="J10" s="20">
        <v>3848000</v>
      </c>
      <c r="K10" s="20"/>
      <c r="L10" s="20"/>
      <c r="M10" s="20">
        <v>1710000</v>
      </c>
      <c r="N10" s="20">
        <v>1710000</v>
      </c>
      <c r="O10" s="20"/>
      <c r="P10" s="20"/>
      <c r="Q10" s="20"/>
      <c r="R10" s="20"/>
      <c r="S10" s="20"/>
      <c r="T10" s="20"/>
      <c r="U10" s="20"/>
      <c r="V10" s="20"/>
      <c r="W10" s="20">
        <v>5558000</v>
      </c>
      <c r="X10" s="20"/>
      <c r="Y10" s="20">
        <v>5558000</v>
      </c>
      <c r="Z10" s="21"/>
      <c r="AA10" s="22">
        <v>10955900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239170</v>
      </c>
      <c r="Y11" s="20">
        <v>-239170</v>
      </c>
      <c r="Z11" s="21">
        <v>-100</v>
      </c>
      <c r="AA11" s="22">
        <v>285000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-2089912756</v>
      </c>
      <c r="D14" s="18"/>
      <c r="E14" s="19">
        <v>-2542917870</v>
      </c>
      <c r="F14" s="20">
        <v>-2297182485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>
        <v>-166281339</v>
      </c>
      <c r="L14" s="20">
        <v>-182853371</v>
      </c>
      <c r="M14" s="20">
        <v>-175198645</v>
      </c>
      <c r="N14" s="20">
        <v>-524333355</v>
      </c>
      <c r="O14" s="20"/>
      <c r="P14" s="20"/>
      <c r="Q14" s="20"/>
      <c r="R14" s="20"/>
      <c r="S14" s="20"/>
      <c r="T14" s="20"/>
      <c r="U14" s="20"/>
      <c r="V14" s="20"/>
      <c r="W14" s="20">
        <v>-1147787158</v>
      </c>
      <c r="X14" s="20">
        <v>-1176079204</v>
      </c>
      <c r="Y14" s="20">
        <v>28292046</v>
      </c>
      <c r="Z14" s="21">
        <v>-2.4056242048813576</v>
      </c>
      <c r="AA14" s="22">
        <v>-2297182485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-60938100</v>
      </c>
      <c r="F15" s="20">
        <v>-60534199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-28983399</v>
      </c>
      <c r="Y15" s="20">
        <v>28983399</v>
      </c>
      <c r="Z15" s="21">
        <v>-100</v>
      </c>
      <c r="AA15" s="22">
        <v>-60534199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468927833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75664457</v>
      </c>
      <c r="L17" s="28">
        <f t="shared" si="0"/>
        <v>18774608</v>
      </c>
      <c r="M17" s="28">
        <f t="shared" si="0"/>
        <v>57848589</v>
      </c>
      <c r="N17" s="28">
        <f t="shared" si="0"/>
        <v>152287654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272136510</v>
      </c>
      <c r="X17" s="28">
        <f t="shared" si="0"/>
        <v>210918836</v>
      </c>
      <c r="Y17" s="28">
        <f t="shared" si="0"/>
        <v>61217674</v>
      </c>
      <c r="Z17" s="29">
        <f>+IF(X17&lt;&gt;0,+(Y17/X17)*100,0)</f>
        <v>29.024280221231642</v>
      </c>
      <c r="AA17" s="30">
        <f>SUM(AA6:AA16)</f>
        <v>468927833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-53940201</v>
      </c>
      <c r="D26" s="18"/>
      <c r="E26" s="19">
        <v>-56477535</v>
      </c>
      <c r="F26" s="20">
        <v>-51833492</v>
      </c>
      <c r="G26" s="20">
        <v>-3303862</v>
      </c>
      <c r="H26" s="20">
        <v>-4877335</v>
      </c>
      <c r="I26" s="20">
        <v>-1959822</v>
      </c>
      <c r="J26" s="20">
        <v>-10141019</v>
      </c>
      <c r="K26" s="20">
        <v>-3678908</v>
      </c>
      <c r="L26" s="20">
        <v>-2748612</v>
      </c>
      <c r="M26" s="20">
        <v>-4493621</v>
      </c>
      <c r="N26" s="20">
        <v>-10921141</v>
      </c>
      <c r="O26" s="20"/>
      <c r="P26" s="20"/>
      <c r="Q26" s="20"/>
      <c r="R26" s="20"/>
      <c r="S26" s="20"/>
      <c r="T26" s="20"/>
      <c r="U26" s="20"/>
      <c r="V26" s="20"/>
      <c r="W26" s="20">
        <v>-21062160</v>
      </c>
      <c r="X26" s="20">
        <v>-11056419</v>
      </c>
      <c r="Y26" s="20">
        <v>-10005741</v>
      </c>
      <c r="Z26" s="21">
        <v>90.497122079038434</v>
      </c>
      <c r="AA26" s="22">
        <v>-51833492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-53940201</v>
      </c>
      <c r="D27" s="26">
        <f>SUM(D21:D26)</f>
        <v>0</v>
      </c>
      <c r="E27" s="27">
        <f t="shared" si="1"/>
        <v>-56477535</v>
      </c>
      <c r="F27" s="28">
        <f t="shared" si="1"/>
        <v>-51833492</v>
      </c>
      <c r="G27" s="28">
        <f t="shared" si="1"/>
        <v>-3303862</v>
      </c>
      <c r="H27" s="28">
        <f t="shared" si="1"/>
        <v>-4877335</v>
      </c>
      <c r="I27" s="28">
        <f t="shared" si="1"/>
        <v>-1959822</v>
      </c>
      <c r="J27" s="28">
        <f t="shared" si="1"/>
        <v>-10141019</v>
      </c>
      <c r="K27" s="28">
        <f t="shared" si="1"/>
        <v>-3678908</v>
      </c>
      <c r="L27" s="28">
        <f t="shared" si="1"/>
        <v>-2748612</v>
      </c>
      <c r="M27" s="28">
        <f t="shared" si="1"/>
        <v>-4493621</v>
      </c>
      <c r="N27" s="28">
        <f t="shared" si="1"/>
        <v>-10921141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-21062160</v>
      </c>
      <c r="X27" s="28">
        <f t="shared" si="1"/>
        <v>-11056419</v>
      </c>
      <c r="Y27" s="28">
        <f t="shared" si="1"/>
        <v>-10005741</v>
      </c>
      <c r="Z27" s="29">
        <f>+IF(X27&lt;&gt;0,+(Y27/X27)*100,0)</f>
        <v>90.497122079038434</v>
      </c>
      <c r="AA27" s="30">
        <f>SUM(AA21:AA26)</f>
        <v>-51833492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477640878</v>
      </c>
      <c r="D38" s="32">
        <f>+D17+D27+D36</f>
        <v>0</v>
      </c>
      <c r="E38" s="33">
        <f t="shared" si="3"/>
        <v>309295030</v>
      </c>
      <c r="F38" s="2">
        <f t="shared" si="3"/>
        <v>417094341</v>
      </c>
      <c r="G38" s="2">
        <f t="shared" si="3"/>
        <v>28235130</v>
      </c>
      <c r="H38" s="2">
        <f t="shared" si="3"/>
        <v>37552260</v>
      </c>
      <c r="I38" s="2">
        <f t="shared" si="3"/>
        <v>43920447</v>
      </c>
      <c r="J38" s="2">
        <f t="shared" si="3"/>
        <v>109707837</v>
      </c>
      <c r="K38" s="2">
        <f t="shared" si="3"/>
        <v>71985549</v>
      </c>
      <c r="L38" s="2">
        <f t="shared" si="3"/>
        <v>16025996</v>
      </c>
      <c r="M38" s="2">
        <f t="shared" si="3"/>
        <v>53354968</v>
      </c>
      <c r="N38" s="2">
        <f t="shared" si="3"/>
        <v>141366513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251074350</v>
      </c>
      <c r="X38" s="2">
        <f t="shared" si="3"/>
        <v>199862417</v>
      </c>
      <c r="Y38" s="2">
        <f t="shared" si="3"/>
        <v>51211933</v>
      </c>
      <c r="Z38" s="34">
        <f>+IF(X38&lt;&gt;0,+(Y38/X38)*100,0)</f>
        <v>25.623593354222269</v>
      </c>
      <c r="AA38" s="35">
        <f>+AA17+AA27+AA36</f>
        <v>417094341</v>
      </c>
    </row>
    <row r="39" spans="1:27" x14ac:dyDescent="0.25">
      <c r="A39" s="23" t="s">
        <v>60</v>
      </c>
      <c r="B39" s="17"/>
      <c r="C39" s="32">
        <v>5082775816</v>
      </c>
      <c r="D39" s="32"/>
      <c r="E39" s="33">
        <v>5323666816</v>
      </c>
      <c r="F39" s="2">
        <v>7650329451</v>
      </c>
      <c r="G39" s="2">
        <v>7650329451</v>
      </c>
      <c r="H39" s="2">
        <f>+G40+H60</f>
        <v>7678564581</v>
      </c>
      <c r="I39" s="2">
        <f>+H40+I60</f>
        <v>7716116841</v>
      </c>
      <c r="J39" s="2">
        <f>+G39</f>
        <v>7650329451</v>
      </c>
      <c r="K39" s="2">
        <f>+I40+K60</f>
        <v>7760037288</v>
      </c>
      <c r="L39" s="2">
        <f>+K40+L60</f>
        <v>7832022837</v>
      </c>
      <c r="M39" s="2">
        <f>+L40+M60</f>
        <v>7848048833</v>
      </c>
      <c r="N39" s="2">
        <f>+K39</f>
        <v>7760037288</v>
      </c>
      <c r="O39" s="2">
        <f>+M40+O60</f>
        <v>7901403801</v>
      </c>
      <c r="P39" s="2">
        <f>+O40+P60</f>
        <v>7901403801</v>
      </c>
      <c r="Q39" s="2">
        <f>+P40+Q60</f>
        <v>7901403801</v>
      </c>
      <c r="R39" s="2">
        <f>+O39</f>
        <v>7901403801</v>
      </c>
      <c r="S39" s="2">
        <f>+Q40+S60</f>
        <v>7901403801</v>
      </c>
      <c r="T39" s="2">
        <f>+S40+T60</f>
        <v>7901403801</v>
      </c>
      <c r="U39" s="2">
        <f>+T40+U60</f>
        <v>7901403801</v>
      </c>
      <c r="V39" s="2">
        <f>+S39</f>
        <v>7901403801</v>
      </c>
      <c r="W39" s="2">
        <f>+G39</f>
        <v>7650329451</v>
      </c>
      <c r="X39" s="2">
        <v>7650329451</v>
      </c>
      <c r="Y39" s="2">
        <f>+W39-X39</f>
        <v>0</v>
      </c>
      <c r="Z39" s="34">
        <f>+IF(X39&lt;&gt;0,+(Y39/X39)*100,0)</f>
        <v>0</v>
      </c>
      <c r="AA39" s="35">
        <v>7650329451</v>
      </c>
    </row>
    <row r="40" spans="1:27" x14ac:dyDescent="0.25">
      <c r="A40" s="41" t="s">
        <v>62</v>
      </c>
      <c r="B40" s="42" t="s">
        <v>61</v>
      </c>
      <c r="C40" s="43">
        <f>+C38+C39</f>
        <v>5560416694</v>
      </c>
      <c r="D40" s="43">
        <f t="shared" ref="D40:AA40" si="4">+D38+D39</f>
        <v>0</v>
      </c>
      <c r="E40" s="44">
        <f t="shared" si="4"/>
        <v>5632961846</v>
      </c>
      <c r="F40" s="45">
        <f t="shared" si="4"/>
        <v>8067423792</v>
      </c>
      <c r="G40" s="45">
        <f t="shared" si="4"/>
        <v>7678564581</v>
      </c>
      <c r="H40" s="45">
        <f t="shared" si="4"/>
        <v>7716116841</v>
      </c>
      <c r="I40" s="45">
        <f t="shared" si="4"/>
        <v>7760037288</v>
      </c>
      <c r="J40" s="45">
        <f>+I40</f>
        <v>7760037288</v>
      </c>
      <c r="K40" s="45">
        <f t="shared" si="4"/>
        <v>7832022837</v>
      </c>
      <c r="L40" s="45">
        <f t="shared" si="4"/>
        <v>7848048833</v>
      </c>
      <c r="M40" s="45">
        <f t="shared" si="4"/>
        <v>7901403801</v>
      </c>
      <c r="N40" s="45">
        <f>+M40</f>
        <v>7901403801</v>
      </c>
      <c r="O40" s="45">
        <f t="shared" si="4"/>
        <v>7901403801</v>
      </c>
      <c r="P40" s="45">
        <f t="shared" si="4"/>
        <v>7901403801</v>
      </c>
      <c r="Q40" s="45">
        <f t="shared" si="4"/>
        <v>7901403801</v>
      </c>
      <c r="R40" s="45">
        <f>+Q40</f>
        <v>7901403801</v>
      </c>
      <c r="S40" s="45">
        <f t="shared" si="4"/>
        <v>7901403801</v>
      </c>
      <c r="T40" s="45">
        <f t="shared" si="4"/>
        <v>7901403801</v>
      </c>
      <c r="U40" s="45">
        <f t="shared" si="4"/>
        <v>7901403801</v>
      </c>
      <c r="V40" s="45">
        <f>+U40</f>
        <v>7901403801</v>
      </c>
      <c r="W40" s="45">
        <f>+V40</f>
        <v>7901403801</v>
      </c>
      <c r="X40" s="45">
        <f t="shared" si="4"/>
        <v>7850191868</v>
      </c>
      <c r="Y40" s="45">
        <f t="shared" si="4"/>
        <v>51211933</v>
      </c>
      <c r="Z40" s="46">
        <f>+IF(X40&lt;&gt;0,+(Y40/X40)*100,0)</f>
        <v>0.65236536712888404</v>
      </c>
      <c r="AA40" s="47">
        <f t="shared" si="4"/>
        <v>8067423792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116743635</v>
      </c>
      <c r="G7" s="20">
        <v>7067860</v>
      </c>
      <c r="H7" s="20">
        <v>11325823</v>
      </c>
      <c r="I7" s="20">
        <v>11622534</v>
      </c>
      <c r="J7" s="20">
        <v>30016217</v>
      </c>
      <c r="K7" s="20">
        <v>12066716</v>
      </c>
      <c r="L7" s="20">
        <v>10051455</v>
      </c>
      <c r="M7" s="20">
        <v>10098864</v>
      </c>
      <c r="N7" s="20">
        <v>32217035</v>
      </c>
      <c r="O7" s="20"/>
      <c r="P7" s="20"/>
      <c r="Q7" s="20"/>
      <c r="R7" s="20"/>
      <c r="S7" s="20"/>
      <c r="T7" s="20"/>
      <c r="U7" s="20"/>
      <c r="V7" s="20"/>
      <c r="W7" s="20">
        <v>62233252</v>
      </c>
      <c r="X7" s="20">
        <v>57671499</v>
      </c>
      <c r="Y7" s="20">
        <v>4561753</v>
      </c>
      <c r="Z7" s="21">
        <v>7.909891504640794</v>
      </c>
      <c r="AA7" s="22">
        <v>116743635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13753128</v>
      </c>
      <c r="Y9" s="20">
        <v>-13753128</v>
      </c>
      <c r="Z9" s="21">
        <v>-100</v>
      </c>
      <c r="AA9" s="22">
        <v>27506250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612389</v>
      </c>
      <c r="D11" s="18"/>
      <c r="E11" s="19">
        <v>2334384</v>
      </c>
      <c r="F11" s="20">
        <v>2334384</v>
      </c>
      <c r="G11" s="20">
        <v>260427</v>
      </c>
      <c r="H11" s="20">
        <v>542804</v>
      </c>
      <c r="I11" s="20">
        <v>294333</v>
      </c>
      <c r="J11" s="20">
        <v>1097564</v>
      </c>
      <c r="K11" s="20">
        <v>342640</v>
      </c>
      <c r="L11" s="20"/>
      <c r="M11" s="20"/>
      <c r="N11" s="20">
        <v>342640</v>
      </c>
      <c r="O11" s="20"/>
      <c r="P11" s="20"/>
      <c r="Q11" s="20"/>
      <c r="R11" s="20"/>
      <c r="S11" s="20"/>
      <c r="T11" s="20"/>
      <c r="U11" s="20"/>
      <c r="V11" s="20"/>
      <c r="W11" s="20">
        <v>1440204</v>
      </c>
      <c r="X11" s="20">
        <v>1199575</v>
      </c>
      <c r="Y11" s="20">
        <v>240629</v>
      </c>
      <c r="Z11" s="21">
        <v>20.059521080382638</v>
      </c>
      <c r="AA11" s="22">
        <v>2334384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-133730204</v>
      </c>
      <c r="F14" s="20">
        <v>-133730204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>
        <v>-10952893</v>
      </c>
      <c r="L14" s="20">
        <v>-11410772</v>
      </c>
      <c r="M14" s="20">
        <v>-9182681</v>
      </c>
      <c r="N14" s="20">
        <v>-31546346</v>
      </c>
      <c r="O14" s="20"/>
      <c r="P14" s="20"/>
      <c r="Q14" s="20"/>
      <c r="R14" s="20"/>
      <c r="S14" s="20"/>
      <c r="T14" s="20"/>
      <c r="U14" s="20"/>
      <c r="V14" s="20"/>
      <c r="W14" s="20">
        <v>-78970010</v>
      </c>
      <c r="X14" s="20">
        <v>-69018040</v>
      </c>
      <c r="Y14" s="20">
        <v>-9951970</v>
      </c>
      <c r="Z14" s="21">
        <v>14.419374992393294</v>
      </c>
      <c r="AA14" s="22">
        <v>-133730204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12854065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1456463</v>
      </c>
      <c r="L17" s="28">
        <f t="shared" si="0"/>
        <v>-1359317</v>
      </c>
      <c r="M17" s="28">
        <f t="shared" si="0"/>
        <v>916183</v>
      </c>
      <c r="N17" s="28">
        <f t="shared" si="0"/>
        <v>1013329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-15296554</v>
      </c>
      <c r="X17" s="28">
        <f t="shared" si="0"/>
        <v>3606162</v>
      </c>
      <c r="Y17" s="28">
        <f t="shared" si="0"/>
        <v>-18902716</v>
      </c>
      <c r="Z17" s="29">
        <f>+IF(X17&lt;&gt;0,+(Y17/X17)*100,0)</f>
        <v>-524.17822604752644</v>
      </c>
      <c r="AA17" s="30">
        <f>SUM(AA6:AA16)</f>
        <v>12854065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-249998</v>
      </c>
      <c r="Y26" s="20">
        <v>249998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-249998</v>
      </c>
      <c r="Y27" s="28">
        <f t="shared" si="1"/>
        <v>249998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116637847</v>
      </c>
      <c r="D38" s="32">
        <f>+D17+D27+D36</f>
        <v>0</v>
      </c>
      <c r="E38" s="33">
        <f t="shared" si="3"/>
        <v>12354065</v>
      </c>
      <c r="F38" s="2">
        <f t="shared" si="3"/>
        <v>12354065</v>
      </c>
      <c r="G38" s="2">
        <f t="shared" si="3"/>
        <v>-10280413</v>
      </c>
      <c r="H38" s="2">
        <f t="shared" si="3"/>
        <v>-3314527</v>
      </c>
      <c r="I38" s="2">
        <f t="shared" si="3"/>
        <v>-2714943</v>
      </c>
      <c r="J38" s="2">
        <f t="shared" si="3"/>
        <v>-16309883</v>
      </c>
      <c r="K38" s="2">
        <f t="shared" si="3"/>
        <v>1456463</v>
      </c>
      <c r="L38" s="2">
        <f t="shared" si="3"/>
        <v>-1359317</v>
      </c>
      <c r="M38" s="2">
        <f t="shared" si="3"/>
        <v>916183</v>
      </c>
      <c r="N38" s="2">
        <f t="shared" si="3"/>
        <v>1013329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-15296554</v>
      </c>
      <c r="X38" s="2">
        <f t="shared" si="3"/>
        <v>3356164</v>
      </c>
      <c r="Y38" s="2">
        <f t="shared" si="3"/>
        <v>-18652718</v>
      </c>
      <c r="Z38" s="34">
        <f>+IF(X38&lt;&gt;0,+(Y38/X38)*100,0)</f>
        <v>-555.77492637427724</v>
      </c>
      <c r="AA38" s="35">
        <f>+AA17+AA27+AA36</f>
        <v>12354065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-10280413</v>
      </c>
      <c r="I39" s="2">
        <f>+H40+I60</f>
        <v>-13594940</v>
      </c>
      <c r="J39" s="2">
        <f>+G39</f>
        <v>0</v>
      </c>
      <c r="K39" s="2">
        <f>+I40+K60</f>
        <v>-16309883</v>
      </c>
      <c r="L39" s="2">
        <f>+K40+L60</f>
        <v>-14853420</v>
      </c>
      <c r="M39" s="2">
        <f>+L40+M60</f>
        <v>-16212737</v>
      </c>
      <c r="N39" s="2">
        <f>+K39</f>
        <v>-16309883</v>
      </c>
      <c r="O39" s="2">
        <f>+M40+O60</f>
        <v>-15296554</v>
      </c>
      <c r="P39" s="2">
        <f>+O40+P60</f>
        <v>-15296554</v>
      </c>
      <c r="Q39" s="2">
        <f>+P40+Q60</f>
        <v>-15296554</v>
      </c>
      <c r="R39" s="2">
        <f>+O39</f>
        <v>-15296554</v>
      </c>
      <c r="S39" s="2">
        <f>+Q40+S60</f>
        <v>-15296554</v>
      </c>
      <c r="T39" s="2">
        <f>+S40+T60</f>
        <v>-15296554</v>
      </c>
      <c r="U39" s="2">
        <f>+T40+U60</f>
        <v>-15296554</v>
      </c>
      <c r="V39" s="2">
        <f>+S39</f>
        <v>-15296554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116637847</v>
      </c>
      <c r="D40" s="43">
        <f t="shared" ref="D40:AA40" si="4">+D38+D39</f>
        <v>0</v>
      </c>
      <c r="E40" s="44">
        <f t="shared" si="4"/>
        <v>12354065</v>
      </c>
      <c r="F40" s="45">
        <f t="shared" si="4"/>
        <v>12354065</v>
      </c>
      <c r="G40" s="45">
        <f t="shared" si="4"/>
        <v>-10280413</v>
      </c>
      <c r="H40" s="45">
        <f t="shared" si="4"/>
        <v>-13594940</v>
      </c>
      <c r="I40" s="45">
        <f t="shared" si="4"/>
        <v>-16309883</v>
      </c>
      <c r="J40" s="45">
        <f>+I40</f>
        <v>-16309883</v>
      </c>
      <c r="K40" s="45">
        <f t="shared" si="4"/>
        <v>-14853420</v>
      </c>
      <c r="L40" s="45">
        <f t="shared" si="4"/>
        <v>-16212737</v>
      </c>
      <c r="M40" s="45">
        <f t="shared" si="4"/>
        <v>-15296554</v>
      </c>
      <c r="N40" s="45">
        <f>+M40</f>
        <v>-15296554</v>
      </c>
      <c r="O40" s="45">
        <f t="shared" si="4"/>
        <v>-15296554</v>
      </c>
      <c r="P40" s="45">
        <f t="shared" si="4"/>
        <v>-15296554</v>
      </c>
      <c r="Q40" s="45">
        <f t="shared" si="4"/>
        <v>-15296554</v>
      </c>
      <c r="R40" s="45">
        <f>+Q40</f>
        <v>-15296554</v>
      </c>
      <c r="S40" s="45">
        <f t="shared" si="4"/>
        <v>-15296554</v>
      </c>
      <c r="T40" s="45">
        <f t="shared" si="4"/>
        <v>-15296554</v>
      </c>
      <c r="U40" s="45">
        <f t="shared" si="4"/>
        <v>-15296554</v>
      </c>
      <c r="V40" s="45">
        <f>+U40</f>
        <v>-15296554</v>
      </c>
      <c r="W40" s="45">
        <f>+V40</f>
        <v>-15296554</v>
      </c>
      <c r="X40" s="45">
        <f t="shared" si="4"/>
        <v>3356164</v>
      </c>
      <c r="Y40" s="45">
        <f t="shared" si="4"/>
        <v>-18652718</v>
      </c>
      <c r="Z40" s="46">
        <f>+IF(X40&lt;&gt;0,+(Y40/X40)*100,0)</f>
        <v>-555.77492637427724</v>
      </c>
      <c r="AA40" s="47">
        <f t="shared" si="4"/>
        <v>12354065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>
        <v>1698712</v>
      </c>
      <c r="L7" s="20">
        <v>759258</v>
      </c>
      <c r="M7" s="20">
        <v>2184008</v>
      </c>
      <c r="N7" s="20">
        <v>4641978</v>
      </c>
      <c r="O7" s="20"/>
      <c r="P7" s="20"/>
      <c r="Q7" s="20"/>
      <c r="R7" s="20"/>
      <c r="S7" s="20"/>
      <c r="T7" s="20"/>
      <c r="U7" s="20"/>
      <c r="V7" s="20"/>
      <c r="W7" s="20">
        <v>8453117</v>
      </c>
      <c r="X7" s="20">
        <v>20733396</v>
      </c>
      <c r="Y7" s="20">
        <v>-12280279</v>
      </c>
      <c r="Z7" s="21">
        <v>-59.229462457573277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>
        <v>1195000</v>
      </c>
      <c r="M10" s="20"/>
      <c r="N10" s="20">
        <v>1195000</v>
      </c>
      <c r="O10" s="20"/>
      <c r="P10" s="20"/>
      <c r="Q10" s="20"/>
      <c r="R10" s="20"/>
      <c r="S10" s="20"/>
      <c r="T10" s="20"/>
      <c r="U10" s="20"/>
      <c r="V10" s="20"/>
      <c r="W10" s="20">
        <v>1195000</v>
      </c>
      <c r="X10" s="20">
        <v>1249998</v>
      </c>
      <c r="Y10" s="20">
        <v>-54998</v>
      </c>
      <c r="Z10" s="21">
        <v>-4.3998470397552634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-18632202</v>
      </c>
      <c r="Y14" s="20">
        <v>18632202</v>
      </c>
      <c r="Z14" s="21">
        <v>-100</v>
      </c>
      <c r="AA14" s="22">
        <v>-37264409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1698712</v>
      </c>
      <c r="L17" s="28">
        <f t="shared" si="0"/>
        <v>1954258</v>
      </c>
      <c r="M17" s="28">
        <f t="shared" si="0"/>
        <v>2184008</v>
      </c>
      <c r="N17" s="28">
        <f t="shared" si="0"/>
        <v>5836978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9648117</v>
      </c>
      <c r="X17" s="28">
        <f t="shared" si="0"/>
        <v>3351192</v>
      </c>
      <c r="Y17" s="28">
        <f t="shared" si="0"/>
        <v>6296925</v>
      </c>
      <c r="Z17" s="29">
        <f>+IF(X17&lt;&gt;0,+(Y17/X17)*100,0)</f>
        <v>187.90105132740828</v>
      </c>
      <c r="AA17" s="30">
        <f>SUM(AA6:AA16)</f>
        <v>6702397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-1849998</v>
      </c>
      <c r="Y26" s="20">
        <v>1849998</v>
      </c>
      <c r="Z26" s="21">
        <v>-100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-1849998</v>
      </c>
      <c r="Y27" s="28">
        <f t="shared" si="1"/>
        <v>1849998</v>
      </c>
      <c r="Z27" s="29">
        <f>+IF(X27&lt;&gt;0,+(Y27/X27)*100,0)</f>
        <v>-100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2018776</v>
      </c>
      <c r="D38" s="32">
        <f>+D17+D27+D36</f>
        <v>0</v>
      </c>
      <c r="E38" s="33">
        <f t="shared" si="3"/>
        <v>3002397</v>
      </c>
      <c r="F38" s="2">
        <f t="shared" si="3"/>
        <v>3002397</v>
      </c>
      <c r="G38" s="2">
        <f t="shared" si="3"/>
        <v>0</v>
      </c>
      <c r="H38" s="2">
        <f t="shared" si="3"/>
        <v>1853961</v>
      </c>
      <c r="I38" s="2">
        <f t="shared" si="3"/>
        <v>1957178</v>
      </c>
      <c r="J38" s="2">
        <f t="shared" si="3"/>
        <v>3811139</v>
      </c>
      <c r="K38" s="2">
        <f t="shared" si="3"/>
        <v>1698712</v>
      </c>
      <c r="L38" s="2">
        <f t="shared" si="3"/>
        <v>1954258</v>
      </c>
      <c r="M38" s="2">
        <f t="shared" si="3"/>
        <v>2184008</v>
      </c>
      <c r="N38" s="2">
        <f t="shared" si="3"/>
        <v>5836978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9648117</v>
      </c>
      <c r="X38" s="2">
        <f t="shared" si="3"/>
        <v>1501194</v>
      </c>
      <c r="Y38" s="2">
        <f t="shared" si="3"/>
        <v>8146923</v>
      </c>
      <c r="Z38" s="34">
        <f>+IF(X38&lt;&gt;0,+(Y38/X38)*100,0)</f>
        <v>542.69621381380421</v>
      </c>
      <c r="AA38" s="35">
        <f>+AA17+AA27+AA36</f>
        <v>3002397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1853961</v>
      </c>
      <c r="J39" s="2">
        <f>+G39</f>
        <v>0</v>
      </c>
      <c r="K39" s="2">
        <f>+I40+K60</f>
        <v>3811139</v>
      </c>
      <c r="L39" s="2">
        <f>+K40+L60</f>
        <v>5509851</v>
      </c>
      <c r="M39" s="2">
        <f>+L40+M60</f>
        <v>9288207</v>
      </c>
      <c r="N39" s="2">
        <f>+K39</f>
        <v>3811139</v>
      </c>
      <c r="O39" s="2">
        <f>+M40+O60</f>
        <v>11472215</v>
      </c>
      <c r="P39" s="2">
        <f>+O40+P60</f>
        <v>11472215</v>
      </c>
      <c r="Q39" s="2">
        <f>+P40+Q60</f>
        <v>11472215</v>
      </c>
      <c r="R39" s="2">
        <f>+O39</f>
        <v>11472215</v>
      </c>
      <c r="S39" s="2">
        <f>+Q40+S60</f>
        <v>11472215</v>
      </c>
      <c r="T39" s="2">
        <f>+S40+T60</f>
        <v>11472215</v>
      </c>
      <c r="U39" s="2">
        <f>+T40+U60</f>
        <v>11472215</v>
      </c>
      <c r="V39" s="2">
        <f>+S39</f>
        <v>11472215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2018776</v>
      </c>
      <c r="D40" s="43">
        <f t="shared" ref="D40:AA40" si="4">+D38+D39</f>
        <v>0</v>
      </c>
      <c r="E40" s="44">
        <f t="shared" si="4"/>
        <v>3002397</v>
      </c>
      <c r="F40" s="45">
        <f t="shared" si="4"/>
        <v>3002397</v>
      </c>
      <c r="G40" s="45">
        <f t="shared" si="4"/>
        <v>0</v>
      </c>
      <c r="H40" s="45">
        <f t="shared" si="4"/>
        <v>1853961</v>
      </c>
      <c r="I40" s="45">
        <f t="shared" si="4"/>
        <v>3811139</v>
      </c>
      <c r="J40" s="45">
        <f>+I40</f>
        <v>3811139</v>
      </c>
      <c r="K40" s="45">
        <f t="shared" si="4"/>
        <v>5509851</v>
      </c>
      <c r="L40" s="45">
        <f t="shared" si="4"/>
        <v>7464109</v>
      </c>
      <c r="M40" s="45">
        <f t="shared" si="4"/>
        <v>11472215</v>
      </c>
      <c r="N40" s="45">
        <f>+M40</f>
        <v>11472215</v>
      </c>
      <c r="O40" s="45">
        <f t="shared" si="4"/>
        <v>11472215</v>
      </c>
      <c r="P40" s="45">
        <f t="shared" si="4"/>
        <v>11472215</v>
      </c>
      <c r="Q40" s="45">
        <f t="shared" si="4"/>
        <v>11472215</v>
      </c>
      <c r="R40" s="45">
        <f>+Q40</f>
        <v>11472215</v>
      </c>
      <c r="S40" s="45">
        <f t="shared" si="4"/>
        <v>11472215</v>
      </c>
      <c r="T40" s="45">
        <f t="shared" si="4"/>
        <v>11472215</v>
      </c>
      <c r="U40" s="45">
        <f t="shared" si="4"/>
        <v>11472215</v>
      </c>
      <c r="V40" s="45">
        <f>+U40</f>
        <v>11472215</v>
      </c>
      <c r="W40" s="45">
        <f>+V40</f>
        <v>11472215</v>
      </c>
      <c r="X40" s="45">
        <f t="shared" si="4"/>
        <v>1501194</v>
      </c>
      <c r="Y40" s="45">
        <f t="shared" si="4"/>
        <v>8146923</v>
      </c>
      <c r="Z40" s="46">
        <f>+IF(X40&lt;&gt;0,+(Y40/X40)*100,0)</f>
        <v>542.69621381380421</v>
      </c>
      <c r="AA40" s="47">
        <f t="shared" si="4"/>
        <v>3002397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1824098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>
        <v>2326070</v>
      </c>
      <c r="L7" s="20">
        <v>1343278</v>
      </c>
      <c r="M7" s="20">
        <v>1117692</v>
      </c>
      <c r="N7" s="20">
        <v>4787040</v>
      </c>
      <c r="O7" s="20"/>
      <c r="P7" s="20"/>
      <c r="Q7" s="20"/>
      <c r="R7" s="20"/>
      <c r="S7" s="20"/>
      <c r="T7" s="20"/>
      <c r="U7" s="20"/>
      <c r="V7" s="20"/>
      <c r="W7" s="20">
        <v>11295455</v>
      </c>
      <c r="X7" s="20">
        <v>7552296</v>
      </c>
      <c r="Y7" s="20">
        <v>3743159</v>
      </c>
      <c r="Z7" s="21">
        <v>49.563192438431969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52895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26448</v>
      </c>
      <c r="Y8" s="20">
        <v>-26448</v>
      </c>
      <c r="Z8" s="21">
        <v>-100</v>
      </c>
      <c r="AA8" s="22">
        <v>52895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1425000</v>
      </c>
      <c r="Y9" s="20">
        <v>-1425000</v>
      </c>
      <c r="Z9" s="21">
        <v>-100</v>
      </c>
      <c r="AA9" s="22">
        <v>2850000</v>
      </c>
    </row>
    <row r="10" spans="1:27" x14ac:dyDescent="0.25">
      <c r="A10" s="23" t="s">
        <v>38</v>
      </c>
      <c r="B10" s="17" t="s">
        <v>6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>
        <v>1000000</v>
      </c>
      <c r="M10" s="20">
        <v>2570000</v>
      </c>
      <c r="N10" s="20">
        <v>3570000</v>
      </c>
      <c r="O10" s="20"/>
      <c r="P10" s="20"/>
      <c r="Q10" s="20"/>
      <c r="R10" s="20"/>
      <c r="S10" s="20"/>
      <c r="T10" s="20"/>
      <c r="U10" s="20"/>
      <c r="V10" s="20"/>
      <c r="W10" s="20">
        <v>10853000</v>
      </c>
      <c r="X10" s="20">
        <v>6999996</v>
      </c>
      <c r="Y10" s="20">
        <v>3853004</v>
      </c>
      <c r="Z10" s="21">
        <v>55.042945738826134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-198163</v>
      </c>
      <c r="D14" s="18"/>
      <c r="E14" s="19">
        <v>-38543815</v>
      </c>
      <c r="F14" s="20">
        <v>-38543815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-19271904</v>
      </c>
      <c r="Y14" s="20">
        <v>19271904</v>
      </c>
      <c r="Z14" s="21">
        <v>-100</v>
      </c>
      <c r="AA14" s="22">
        <v>-38543815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/>
      <c r="P16" s="20"/>
      <c r="Q16" s="20"/>
      <c r="R16" s="20"/>
      <c r="S16" s="20"/>
      <c r="T16" s="20"/>
      <c r="U16" s="20"/>
      <c r="V16" s="20"/>
      <c r="W16" s="20">
        <v>-944427</v>
      </c>
      <c r="X16" s="20">
        <v>-704502</v>
      </c>
      <c r="Y16" s="20">
        <v>-239925</v>
      </c>
      <c r="Z16" s="21">
        <v>34.055971452174724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-7945317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2292958</v>
      </c>
      <c r="L17" s="28">
        <f t="shared" si="0"/>
        <v>2216727</v>
      </c>
      <c r="M17" s="28">
        <f t="shared" si="0"/>
        <v>3560006</v>
      </c>
      <c r="N17" s="28">
        <f t="shared" si="0"/>
        <v>8069691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21204028</v>
      </c>
      <c r="X17" s="28">
        <f t="shared" si="0"/>
        <v>-3972666</v>
      </c>
      <c r="Y17" s="28">
        <f t="shared" si="0"/>
        <v>25176694</v>
      </c>
      <c r="Z17" s="29">
        <f>+IF(X17&lt;&gt;0,+(Y17/X17)*100,0)</f>
        <v>-633.74806741870577</v>
      </c>
      <c r="AA17" s="30">
        <f>SUM(AA6:AA16)</f>
        <v>-7945317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-24840622</v>
      </c>
      <c r="D26" s="18"/>
      <c r="E26" s="19">
        <v>-14000000</v>
      </c>
      <c r="F26" s="20">
        <v>-14000000</v>
      </c>
      <c r="G26" s="20">
        <v>24840622</v>
      </c>
      <c r="H26" s="20">
        <v>-24840622</v>
      </c>
      <c r="I26" s="20">
        <v>-279991</v>
      </c>
      <c r="J26" s="20">
        <v>-279991</v>
      </c>
      <c r="K26" s="20">
        <v>-1762757</v>
      </c>
      <c r="L26" s="20">
        <v>-1209405</v>
      </c>
      <c r="M26" s="20"/>
      <c r="N26" s="20">
        <v>-2972162</v>
      </c>
      <c r="O26" s="20"/>
      <c r="P26" s="20"/>
      <c r="Q26" s="20"/>
      <c r="R26" s="20"/>
      <c r="S26" s="20"/>
      <c r="T26" s="20"/>
      <c r="U26" s="20"/>
      <c r="V26" s="20"/>
      <c r="W26" s="20">
        <v>-3252153</v>
      </c>
      <c r="X26" s="20">
        <v>-6999996</v>
      </c>
      <c r="Y26" s="20">
        <v>3747843</v>
      </c>
      <c r="Z26" s="21">
        <v>-53.540644880368504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-24840622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24840622</v>
      </c>
      <c r="H27" s="28">
        <f t="shared" si="1"/>
        <v>-24840622</v>
      </c>
      <c r="I27" s="28">
        <f t="shared" si="1"/>
        <v>-279991</v>
      </c>
      <c r="J27" s="28">
        <f t="shared" si="1"/>
        <v>-279991</v>
      </c>
      <c r="K27" s="28">
        <f t="shared" si="1"/>
        <v>-1762757</v>
      </c>
      <c r="L27" s="28">
        <f t="shared" si="1"/>
        <v>-1209405</v>
      </c>
      <c r="M27" s="28">
        <f t="shared" si="1"/>
        <v>0</v>
      </c>
      <c r="N27" s="28">
        <f t="shared" si="1"/>
        <v>-2972162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-3252153</v>
      </c>
      <c r="X27" s="28">
        <f t="shared" si="1"/>
        <v>-6999996</v>
      </c>
      <c r="Y27" s="28">
        <f t="shared" si="1"/>
        <v>3747843</v>
      </c>
      <c r="Z27" s="29">
        <f>+IF(X27&lt;&gt;0,+(Y27/X27)*100,0)</f>
        <v>-53.540644880368504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31847765</v>
      </c>
      <c r="D38" s="32">
        <f>+D17+D27+D36</f>
        <v>0</v>
      </c>
      <c r="E38" s="33">
        <f t="shared" si="3"/>
        <v>-21945317</v>
      </c>
      <c r="F38" s="2">
        <f t="shared" si="3"/>
        <v>-21945317</v>
      </c>
      <c r="G38" s="2">
        <f t="shared" si="3"/>
        <v>-24055707</v>
      </c>
      <c r="H38" s="2">
        <f t="shared" si="3"/>
        <v>35385377</v>
      </c>
      <c r="I38" s="2">
        <f t="shared" si="3"/>
        <v>1524676</v>
      </c>
      <c r="J38" s="2">
        <f t="shared" si="3"/>
        <v>12854346</v>
      </c>
      <c r="K38" s="2">
        <f t="shared" si="3"/>
        <v>530201</v>
      </c>
      <c r="L38" s="2">
        <f t="shared" si="3"/>
        <v>1007322</v>
      </c>
      <c r="M38" s="2">
        <f t="shared" si="3"/>
        <v>3560006</v>
      </c>
      <c r="N38" s="2">
        <f t="shared" si="3"/>
        <v>5097529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17951875</v>
      </c>
      <c r="X38" s="2">
        <f t="shared" si="3"/>
        <v>-10972662</v>
      </c>
      <c r="Y38" s="2">
        <f t="shared" si="3"/>
        <v>28924537</v>
      </c>
      <c r="Z38" s="34">
        <f>+IF(X38&lt;&gt;0,+(Y38/X38)*100,0)</f>
        <v>-263.60546784362811</v>
      </c>
      <c r="AA38" s="35">
        <f>+AA17+AA27+AA36</f>
        <v>-21945317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-24055707</v>
      </c>
      <c r="I39" s="2">
        <f>+H40+I60</f>
        <v>11329670</v>
      </c>
      <c r="J39" s="2">
        <f>+G39</f>
        <v>0</v>
      </c>
      <c r="K39" s="2">
        <f>+I40+K60</f>
        <v>12854346</v>
      </c>
      <c r="L39" s="2">
        <f>+K40+L60</f>
        <v>13384547</v>
      </c>
      <c r="M39" s="2">
        <f>+L40+M60</f>
        <v>14391869</v>
      </c>
      <c r="N39" s="2">
        <f>+K39</f>
        <v>12854346</v>
      </c>
      <c r="O39" s="2">
        <f>+M40+O60</f>
        <v>17951875</v>
      </c>
      <c r="P39" s="2">
        <f>+O40+P60</f>
        <v>17951875</v>
      </c>
      <c r="Q39" s="2">
        <f>+P40+Q60</f>
        <v>17951875</v>
      </c>
      <c r="R39" s="2">
        <f>+O39</f>
        <v>17951875</v>
      </c>
      <c r="S39" s="2">
        <f>+Q40+S60</f>
        <v>17951875</v>
      </c>
      <c r="T39" s="2">
        <f>+S40+T60</f>
        <v>17951875</v>
      </c>
      <c r="U39" s="2">
        <f>+T40+U60</f>
        <v>17951875</v>
      </c>
      <c r="V39" s="2">
        <f>+S39</f>
        <v>17951875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31847765</v>
      </c>
      <c r="D40" s="43">
        <f t="shared" ref="D40:AA40" si="4">+D38+D39</f>
        <v>0</v>
      </c>
      <c r="E40" s="44">
        <f t="shared" si="4"/>
        <v>-21945317</v>
      </c>
      <c r="F40" s="45">
        <f t="shared" si="4"/>
        <v>-21945317</v>
      </c>
      <c r="G40" s="45">
        <f t="shared" si="4"/>
        <v>-24055707</v>
      </c>
      <c r="H40" s="45">
        <f t="shared" si="4"/>
        <v>11329670</v>
      </c>
      <c r="I40" s="45">
        <f t="shared" si="4"/>
        <v>12854346</v>
      </c>
      <c r="J40" s="45">
        <f>+I40</f>
        <v>12854346</v>
      </c>
      <c r="K40" s="45">
        <f t="shared" si="4"/>
        <v>13384547</v>
      </c>
      <c r="L40" s="45">
        <f t="shared" si="4"/>
        <v>14391869</v>
      </c>
      <c r="M40" s="45">
        <f t="shared" si="4"/>
        <v>17951875</v>
      </c>
      <c r="N40" s="45">
        <f>+M40</f>
        <v>17951875</v>
      </c>
      <c r="O40" s="45">
        <f t="shared" si="4"/>
        <v>17951875</v>
      </c>
      <c r="P40" s="45">
        <f t="shared" si="4"/>
        <v>17951875</v>
      </c>
      <c r="Q40" s="45">
        <f t="shared" si="4"/>
        <v>17951875</v>
      </c>
      <c r="R40" s="45">
        <f>+Q40</f>
        <v>17951875</v>
      </c>
      <c r="S40" s="45">
        <f t="shared" si="4"/>
        <v>17951875</v>
      </c>
      <c r="T40" s="45">
        <f t="shared" si="4"/>
        <v>17951875</v>
      </c>
      <c r="U40" s="45">
        <f t="shared" si="4"/>
        <v>17951875</v>
      </c>
      <c r="V40" s="45">
        <f>+U40</f>
        <v>17951875</v>
      </c>
      <c r="W40" s="45">
        <f>+V40</f>
        <v>17951875</v>
      </c>
      <c r="X40" s="45">
        <f t="shared" si="4"/>
        <v>-10972662</v>
      </c>
      <c r="Y40" s="45">
        <f t="shared" si="4"/>
        <v>28924537</v>
      </c>
      <c r="Z40" s="46">
        <f>+IF(X40&lt;&gt;0,+(Y40/X40)*100,0)</f>
        <v>-263.60546784362811</v>
      </c>
      <c r="AA40" s="47">
        <f t="shared" si="4"/>
        <v>-21945317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722038</v>
      </c>
      <c r="D7" s="18"/>
      <c r="E7" s="19">
        <v>83396828</v>
      </c>
      <c r="F7" s="20">
        <v>83396828</v>
      </c>
      <c r="G7" s="20">
        <v>437669</v>
      </c>
      <c r="H7" s="20">
        <v>6232870</v>
      </c>
      <c r="I7" s="20">
        <v>1133072</v>
      </c>
      <c r="J7" s="20">
        <v>7803611</v>
      </c>
      <c r="K7" s="20">
        <v>857328</v>
      </c>
      <c r="L7" s="20">
        <v>1185003</v>
      </c>
      <c r="M7" s="20">
        <v>1411073</v>
      </c>
      <c r="N7" s="20">
        <v>3453404</v>
      </c>
      <c r="O7" s="20"/>
      <c r="P7" s="20"/>
      <c r="Q7" s="20"/>
      <c r="R7" s="20"/>
      <c r="S7" s="20"/>
      <c r="T7" s="20"/>
      <c r="U7" s="20"/>
      <c r="V7" s="20"/>
      <c r="W7" s="20">
        <v>11257015</v>
      </c>
      <c r="X7" s="20">
        <v>41698416</v>
      </c>
      <c r="Y7" s="20">
        <v>-30441401</v>
      </c>
      <c r="Z7" s="21">
        <v>-73.003734722201443</v>
      </c>
      <c r="AA7" s="22">
        <v>83396828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90696</v>
      </c>
      <c r="Y8" s="20">
        <v>-90696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-150000</v>
      </c>
      <c r="D14" s="18"/>
      <c r="E14" s="19">
        <v>-87050854</v>
      </c>
      <c r="F14" s="20">
        <v>-87050854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-43525422</v>
      </c>
      <c r="Y14" s="20">
        <v>43525422</v>
      </c>
      <c r="Z14" s="21">
        <v>-100</v>
      </c>
      <c r="AA14" s="22">
        <v>-87050854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572038</v>
      </c>
      <c r="D17" s="26">
        <f>SUM(D6:D16)</f>
        <v>0</v>
      </c>
      <c r="E17" s="27">
        <f t="shared" si="0"/>
        <v>-3472635</v>
      </c>
      <c r="F17" s="28">
        <f t="shared" si="0"/>
        <v>-3472635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857328</v>
      </c>
      <c r="L17" s="28">
        <f t="shared" si="0"/>
        <v>1185003</v>
      </c>
      <c r="M17" s="28">
        <f t="shared" si="0"/>
        <v>1411073</v>
      </c>
      <c r="N17" s="28">
        <f t="shared" si="0"/>
        <v>3453404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11257015</v>
      </c>
      <c r="X17" s="28">
        <f t="shared" si="0"/>
        <v>-1736310</v>
      </c>
      <c r="Y17" s="28">
        <f t="shared" si="0"/>
        <v>12993325</v>
      </c>
      <c r="Z17" s="29">
        <f>+IF(X17&lt;&gt;0,+(Y17/X17)*100,0)</f>
        <v>-748.32979133910419</v>
      </c>
      <c r="AA17" s="30">
        <f>SUM(AA6:AA16)</f>
        <v>-3472635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-5599742</v>
      </c>
      <c r="F26" s="20">
        <v>-5599742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-2799870</v>
      </c>
      <c r="Y26" s="20">
        <v>2799870</v>
      </c>
      <c r="Z26" s="21">
        <v>-100</v>
      </c>
      <c r="AA26" s="22">
        <v>-5599742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-5599742</v>
      </c>
      <c r="F27" s="28">
        <f t="shared" si="1"/>
        <v>-5599742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-2799870</v>
      </c>
      <c r="Y27" s="28">
        <f t="shared" si="1"/>
        <v>2799870</v>
      </c>
      <c r="Z27" s="29">
        <f>+IF(X27&lt;&gt;0,+(Y27/X27)*100,0)</f>
        <v>-100</v>
      </c>
      <c r="AA27" s="30">
        <f>SUM(AA21:AA26)</f>
        <v>-5599742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572038</v>
      </c>
      <c r="D38" s="32">
        <f>+D17+D27+D36</f>
        <v>0</v>
      </c>
      <c r="E38" s="33">
        <f t="shared" si="3"/>
        <v>-9072377</v>
      </c>
      <c r="F38" s="2">
        <f t="shared" si="3"/>
        <v>-9072377</v>
      </c>
      <c r="G38" s="2">
        <f t="shared" si="3"/>
        <v>437669</v>
      </c>
      <c r="H38" s="2">
        <f t="shared" si="3"/>
        <v>6232870</v>
      </c>
      <c r="I38" s="2">
        <f t="shared" si="3"/>
        <v>1133072</v>
      </c>
      <c r="J38" s="2">
        <f t="shared" si="3"/>
        <v>7803611</v>
      </c>
      <c r="K38" s="2">
        <f t="shared" si="3"/>
        <v>857328</v>
      </c>
      <c r="L38" s="2">
        <f t="shared" si="3"/>
        <v>1185003</v>
      </c>
      <c r="M38" s="2">
        <f t="shared" si="3"/>
        <v>1411073</v>
      </c>
      <c r="N38" s="2">
        <f t="shared" si="3"/>
        <v>3453404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11257015</v>
      </c>
      <c r="X38" s="2">
        <f t="shared" si="3"/>
        <v>-4536180</v>
      </c>
      <c r="Y38" s="2">
        <f t="shared" si="3"/>
        <v>15793195</v>
      </c>
      <c r="Z38" s="34">
        <f>+IF(X38&lt;&gt;0,+(Y38/X38)*100,0)</f>
        <v>-348.16067704544349</v>
      </c>
      <c r="AA38" s="35">
        <f>+AA17+AA27+AA36</f>
        <v>-9072377</v>
      </c>
    </row>
    <row r="39" spans="1:27" x14ac:dyDescent="0.25">
      <c r="A39" s="23" t="s">
        <v>60</v>
      </c>
      <c r="B39" s="17"/>
      <c r="C39" s="32">
        <v>1376091</v>
      </c>
      <c r="D39" s="32"/>
      <c r="E39" s="33"/>
      <c r="F39" s="2"/>
      <c r="G39" s="2"/>
      <c r="H39" s="2">
        <f>+G40+H60</f>
        <v>437669</v>
      </c>
      <c r="I39" s="2">
        <f>+H40+I60</f>
        <v>6670539</v>
      </c>
      <c r="J39" s="2">
        <f>+G39</f>
        <v>0</v>
      </c>
      <c r="K39" s="2">
        <f>+I40+K60</f>
        <v>7803611</v>
      </c>
      <c r="L39" s="2">
        <f>+K40+L60</f>
        <v>8660939</v>
      </c>
      <c r="M39" s="2">
        <f>+L40+M60</f>
        <v>9845942</v>
      </c>
      <c r="N39" s="2">
        <f>+K39</f>
        <v>7803611</v>
      </c>
      <c r="O39" s="2">
        <f>+M40+O60</f>
        <v>11257015</v>
      </c>
      <c r="P39" s="2">
        <f>+O40+P60</f>
        <v>11257015</v>
      </c>
      <c r="Q39" s="2">
        <f>+P40+Q60</f>
        <v>11257015</v>
      </c>
      <c r="R39" s="2">
        <f>+O39</f>
        <v>11257015</v>
      </c>
      <c r="S39" s="2">
        <f>+Q40+S60</f>
        <v>11257015</v>
      </c>
      <c r="T39" s="2">
        <f>+S40+T60</f>
        <v>11257015</v>
      </c>
      <c r="U39" s="2">
        <f>+T40+U60</f>
        <v>11257015</v>
      </c>
      <c r="V39" s="2">
        <f>+S39</f>
        <v>11257015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1948129</v>
      </c>
      <c r="D40" s="43">
        <f t="shared" ref="D40:AA40" si="4">+D38+D39</f>
        <v>0</v>
      </c>
      <c r="E40" s="44">
        <f t="shared" si="4"/>
        <v>-9072377</v>
      </c>
      <c r="F40" s="45">
        <f t="shared" si="4"/>
        <v>-9072377</v>
      </c>
      <c r="G40" s="45">
        <f t="shared" si="4"/>
        <v>437669</v>
      </c>
      <c r="H40" s="45">
        <f t="shared" si="4"/>
        <v>6670539</v>
      </c>
      <c r="I40" s="45">
        <f t="shared" si="4"/>
        <v>7803611</v>
      </c>
      <c r="J40" s="45">
        <f>+I40</f>
        <v>7803611</v>
      </c>
      <c r="K40" s="45">
        <f t="shared" si="4"/>
        <v>8660939</v>
      </c>
      <c r="L40" s="45">
        <f t="shared" si="4"/>
        <v>9845942</v>
      </c>
      <c r="M40" s="45">
        <f t="shared" si="4"/>
        <v>11257015</v>
      </c>
      <c r="N40" s="45">
        <f>+M40</f>
        <v>11257015</v>
      </c>
      <c r="O40" s="45">
        <f t="shared" si="4"/>
        <v>11257015</v>
      </c>
      <c r="P40" s="45">
        <f t="shared" si="4"/>
        <v>11257015</v>
      </c>
      <c r="Q40" s="45">
        <f t="shared" si="4"/>
        <v>11257015</v>
      </c>
      <c r="R40" s="45">
        <f>+Q40</f>
        <v>11257015</v>
      </c>
      <c r="S40" s="45">
        <f t="shared" si="4"/>
        <v>11257015</v>
      </c>
      <c r="T40" s="45">
        <f t="shared" si="4"/>
        <v>11257015</v>
      </c>
      <c r="U40" s="45">
        <f t="shared" si="4"/>
        <v>11257015</v>
      </c>
      <c r="V40" s="45">
        <f>+U40</f>
        <v>11257015</v>
      </c>
      <c r="W40" s="45">
        <f>+V40</f>
        <v>11257015</v>
      </c>
      <c r="X40" s="45">
        <f t="shared" si="4"/>
        <v>-4536180</v>
      </c>
      <c r="Y40" s="45">
        <f t="shared" si="4"/>
        <v>15793195</v>
      </c>
      <c r="Z40" s="46">
        <f>+IF(X40&lt;&gt;0,+(Y40/X40)*100,0)</f>
        <v>-348.16067704544349</v>
      </c>
      <c r="AA40" s="47">
        <f t="shared" si="4"/>
        <v>-9072377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1797684773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>
        <v>121813458</v>
      </c>
      <c r="L7" s="20">
        <v>164343183</v>
      </c>
      <c r="M7" s="20">
        <v>151559214</v>
      </c>
      <c r="N7" s="20">
        <v>437715855</v>
      </c>
      <c r="O7" s="20"/>
      <c r="P7" s="20"/>
      <c r="Q7" s="20"/>
      <c r="R7" s="20"/>
      <c r="S7" s="20"/>
      <c r="T7" s="20"/>
      <c r="U7" s="20"/>
      <c r="V7" s="20"/>
      <c r="W7" s="20">
        <v>884642337</v>
      </c>
      <c r="X7" s="20">
        <v>898842408</v>
      </c>
      <c r="Y7" s="20">
        <v>-14200071</v>
      </c>
      <c r="Z7" s="21">
        <v>-1.5798176491912916</v>
      </c>
      <c r="AA7" s="22">
        <v>1797684773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54205334</v>
      </c>
      <c r="G8" s="20">
        <v>5464156</v>
      </c>
      <c r="H8" s="20">
        <v>9524648</v>
      </c>
      <c r="I8" s="20">
        <v>3755810</v>
      </c>
      <c r="J8" s="20">
        <v>18744614</v>
      </c>
      <c r="K8" s="20">
        <v>1094675</v>
      </c>
      <c r="L8" s="20">
        <v>1143149</v>
      </c>
      <c r="M8" s="20">
        <v>1123138</v>
      </c>
      <c r="N8" s="20">
        <v>3360962</v>
      </c>
      <c r="O8" s="20"/>
      <c r="P8" s="20"/>
      <c r="Q8" s="20"/>
      <c r="R8" s="20"/>
      <c r="S8" s="20"/>
      <c r="T8" s="20"/>
      <c r="U8" s="20"/>
      <c r="V8" s="20"/>
      <c r="W8" s="20">
        <v>22105576</v>
      </c>
      <c r="X8" s="20">
        <v>26482787</v>
      </c>
      <c r="Y8" s="20">
        <v>-4377211</v>
      </c>
      <c r="Z8" s="21">
        <v>-16.528513407595657</v>
      </c>
      <c r="AA8" s="22">
        <v>54205334</v>
      </c>
    </row>
    <row r="9" spans="1:27" x14ac:dyDescent="0.25">
      <c r="A9" s="23" t="s">
        <v>37</v>
      </c>
      <c r="B9" s="17" t="s">
        <v>6</v>
      </c>
      <c r="C9" s="18">
        <v>29664676</v>
      </c>
      <c r="D9" s="18"/>
      <c r="E9" s="19">
        <v>51515933</v>
      </c>
      <c r="F9" s="20">
        <v>51515933</v>
      </c>
      <c r="G9" s="20">
        <v>13628040</v>
      </c>
      <c r="H9" s="20"/>
      <c r="I9" s="20"/>
      <c r="J9" s="20">
        <v>13628040</v>
      </c>
      <c r="K9" s="20"/>
      <c r="L9" s="20"/>
      <c r="M9" s="20">
        <v>9512814</v>
      </c>
      <c r="N9" s="20">
        <v>9512814</v>
      </c>
      <c r="O9" s="20"/>
      <c r="P9" s="20"/>
      <c r="Q9" s="20"/>
      <c r="R9" s="20"/>
      <c r="S9" s="20"/>
      <c r="T9" s="20"/>
      <c r="U9" s="20"/>
      <c r="V9" s="20"/>
      <c r="W9" s="20">
        <v>23140854</v>
      </c>
      <c r="X9" s="20">
        <v>25757970</v>
      </c>
      <c r="Y9" s="20">
        <v>-2617116</v>
      </c>
      <c r="Z9" s="21">
        <v>-10.160412485921832</v>
      </c>
      <c r="AA9" s="22">
        <v>51515933</v>
      </c>
    </row>
    <row r="10" spans="1:27" x14ac:dyDescent="0.25">
      <c r="A10" s="23" t="s">
        <v>38</v>
      </c>
      <c r="B10" s="17" t="s">
        <v>6</v>
      </c>
      <c r="C10" s="18">
        <v>18523000</v>
      </c>
      <c r="D10" s="18"/>
      <c r="E10" s="19">
        <v>2100000</v>
      </c>
      <c r="F10" s="20">
        <v>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1050000</v>
      </c>
      <c r="Y10" s="20">
        <v>-1050000</v>
      </c>
      <c r="Z10" s="21">
        <v>-100</v>
      </c>
      <c r="AA10" s="22">
        <v>2100000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-1353715684</v>
      </c>
      <c r="D14" s="18"/>
      <c r="E14" s="19">
        <v>-1821977930</v>
      </c>
      <c r="F14" s="20">
        <v>-1821977930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>
        <v>-152570561</v>
      </c>
      <c r="L14" s="20">
        <v>-157083759</v>
      </c>
      <c r="M14" s="20">
        <v>-145031096</v>
      </c>
      <c r="N14" s="20">
        <v>-454685416</v>
      </c>
      <c r="O14" s="20"/>
      <c r="P14" s="20"/>
      <c r="Q14" s="20"/>
      <c r="R14" s="20"/>
      <c r="S14" s="20"/>
      <c r="T14" s="20"/>
      <c r="U14" s="20"/>
      <c r="V14" s="20"/>
      <c r="W14" s="20">
        <v>-1048838567</v>
      </c>
      <c r="X14" s="20">
        <v>-910988946</v>
      </c>
      <c r="Y14" s="20">
        <v>-137849621</v>
      </c>
      <c r="Z14" s="21">
        <v>15.131865387091095</v>
      </c>
      <c r="AA14" s="22">
        <v>-1821977930</v>
      </c>
    </row>
    <row r="15" spans="1:27" x14ac:dyDescent="0.25">
      <c r="A15" s="23" t="s">
        <v>43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>
        <v>-4540308</v>
      </c>
      <c r="N15" s="20">
        <v>-4540308</v>
      </c>
      <c r="O15" s="20"/>
      <c r="P15" s="20"/>
      <c r="Q15" s="20"/>
      <c r="R15" s="20"/>
      <c r="S15" s="20"/>
      <c r="T15" s="20"/>
      <c r="U15" s="20"/>
      <c r="V15" s="20"/>
      <c r="W15" s="20">
        <v>-4649101</v>
      </c>
      <c r="X15" s="20">
        <v>-4549998</v>
      </c>
      <c r="Y15" s="20">
        <v>-99103</v>
      </c>
      <c r="Z15" s="21">
        <v>2.178088869489613</v>
      </c>
      <c r="AA15" s="22">
        <v>-9100000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74428110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-29662428</v>
      </c>
      <c r="L17" s="28">
        <f t="shared" si="0"/>
        <v>8402573</v>
      </c>
      <c r="M17" s="28">
        <f t="shared" si="0"/>
        <v>12623762</v>
      </c>
      <c r="N17" s="28">
        <f t="shared" si="0"/>
        <v>-8636093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-123598901</v>
      </c>
      <c r="X17" s="28">
        <f t="shared" si="0"/>
        <v>36594221</v>
      </c>
      <c r="Y17" s="28">
        <f t="shared" si="0"/>
        <v>-160193122</v>
      </c>
      <c r="Z17" s="29">
        <f>+IF(X17&lt;&gt;0,+(Y17/X17)*100,0)</f>
        <v>-437.75524556186076</v>
      </c>
      <c r="AA17" s="30">
        <f>SUM(AA6:AA16)</f>
        <v>74428110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-122068353</v>
      </c>
      <c r="D26" s="18"/>
      <c r="E26" s="19">
        <v>-78537747</v>
      </c>
      <c r="F26" s="20">
        <v>-78537747</v>
      </c>
      <c r="G26" s="20">
        <v>-1081762</v>
      </c>
      <c r="H26" s="20">
        <v>-11724448</v>
      </c>
      <c r="I26" s="20">
        <v>-8162257</v>
      </c>
      <c r="J26" s="20">
        <v>-20968467</v>
      </c>
      <c r="K26" s="20">
        <v>-15106184</v>
      </c>
      <c r="L26" s="20">
        <v>-9204228</v>
      </c>
      <c r="M26" s="20">
        <v>-7405083</v>
      </c>
      <c r="N26" s="20">
        <v>-31715495</v>
      </c>
      <c r="O26" s="20"/>
      <c r="P26" s="20"/>
      <c r="Q26" s="20"/>
      <c r="R26" s="20"/>
      <c r="S26" s="20"/>
      <c r="T26" s="20"/>
      <c r="U26" s="20"/>
      <c r="V26" s="20"/>
      <c r="W26" s="20">
        <v>-52683962</v>
      </c>
      <c r="X26" s="20">
        <v>-36965247</v>
      </c>
      <c r="Y26" s="20">
        <v>-15718715</v>
      </c>
      <c r="Z26" s="21">
        <v>42.522954060066205</v>
      </c>
      <c r="AA26" s="22">
        <v>-78537747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-122068353</v>
      </c>
      <c r="D27" s="26">
        <f>SUM(D21:D26)</f>
        <v>0</v>
      </c>
      <c r="E27" s="27">
        <f t="shared" si="1"/>
        <v>-78537747</v>
      </c>
      <c r="F27" s="28">
        <f t="shared" si="1"/>
        <v>-78537747</v>
      </c>
      <c r="G27" s="28">
        <f t="shared" si="1"/>
        <v>-1081762</v>
      </c>
      <c r="H27" s="28">
        <f t="shared" si="1"/>
        <v>-11724448</v>
      </c>
      <c r="I27" s="28">
        <f t="shared" si="1"/>
        <v>-8162257</v>
      </c>
      <c r="J27" s="28">
        <f t="shared" si="1"/>
        <v>-20968467</v>
      </c>
      <c r="K27" s="28">
        <f t="shared" si="1"/>
        <v>-15106184</v>
      </c>
      <c r="L27" s="28">
        <f t="shared" si="1"/>
        <v>-9204228</v>
      </c>
      <c r="M27" s="28">
        <f t="shared" si="1"/>
        <v>-7405083</v>
      </c>
      <c r="N27" s="28">
        <f t="shared" si="1"/>
        <v>-31715495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-52683962</v>
      </c>
      <c r="X27" s="28">
        <f t="shared" si="1"/>
        <v>-36965247</v>
      </c>
      <c r="Y27" s="28">
        <f t="shared" si="1"/>
        <v>-15718715</v>
      </c>
      <c r="Z27" s="29">
        <f>+IF(X27&lt;&gt;0,+(Y27/X27)*100,0)</f>
        <v>42.522954060066205</v>
      </c>
      <c r="AA27" s="30">
        <f>SUM(AA21:AA26)</f>
        <v>-78537747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165213154</v>
      </c>
      <c r="D38" s="32">
        <f>+D17+D27+D36</f>
        <v>0</v>
      </c>
      <c r="E38" s="33">
        <f t="shared" si="3"/>
        <v>-4109637</v>
      </c>
      <c r="F38" s="2">
        <f t="shared" si="3"/>
        <v>-4109637</v>
      </c>
      <c r="G38" s="2">
        <f t="shared" si="3"/>
        <v>-64692791</v>
      </c>
      <c r="H38" s="2">
        <f t="shared" si="3"/>
        <v>-86309030</v>
      </c>
      <c r="I38" s="2">
        <f t="shared" si="3"/>
        <v>15070546</v>
      </c>
      <c r="J38" s="2">
        <f t="shared" si="3"/>
        <v>-135931275</v>
      </c>
      <c r="K38" s="2">
        <f t="shared" si="3"/>
        <v>-44768612</v>
      </c>
      <c r="L38" s="2">
        <f t="shared" si="3"/>
        <v>-801655</v>
      </c>
      <c r="M38" s="2">
        <f t="shared" si="3"/>
        <v>5218679</v>
      </c>
      <c r="N38" s="2">
        <f t="shared" si="3"/>
        <v>-40351588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-176282863</v>
      </c>
      <c r="X38" s="2">
        <f t="shared" si="3"/>
        <v>-371026</v>
      </c>
      <c r="Y38" s="2">
        <f t="shared" si="3"/>
        <v>-175911837</v>
      </c>
      <c r="Z38" s="34">
        <f>+IF(X38&lt;&gt;0,+(Y38/X38)*100,0)</f>
        <v>47412.266795318923</v>
      </c>
      <c r="AA38" s="35">
        <f>+AA17+AA27+AA36</f>
        <v>-4109637</v>
      </c>
    </row>
    <row r="39" spans="1:27" x14ac:dyDescent="0.25">
      <c r="A39" s="23" t="s">
        <v>60</v>
      </c>
      <c r="B39" s="17"/>
      <c r="C39" s="32">
        <v>767778212</v>
      </c>
      <c r="D39" s="32"/>
      <c r="E39" s="33"/>
      <c r="F39" s="2"/>
      <c r="G39" s="2">
        <v>714860102</v>
      </c>
      <c r="H39" s="2">
        <f>+G40+H60</f>
        <v>650167311</v>
      </c>
      <c r="I39" s="2">
        <f>+H40+I60</f>
        <v>563858281</v>
      </c>
      <c r="J39" s="2">
        <f>+G39</f>
        <v>714860102</v>
      </c>
      <c r="K39" s="2">
        <f>+I40+K60</f>
        <v>578928827</v>
      </c>
      <c r="L39" s="2">
        <f>+K40+L60</f>
        <v>534160215</v>
      </c>
      <c r="M39" s="2">
        <f>+L40+M60</f>
        <v>533358560</v>
      </c>
      <c r="N39" s="2">
        <f>+K39</f>
        <v>578928827</v>
      </c>
      <c r="O39" s="2">
        <f>+M40+O60</f>
        <v>538577239</v>
      </c>
      <c r="P39" s="2">
        <f>+O40+P60</f>
        <v>538577239</v>
      </c>
      <c r="Q39" s="2">
        <f>+P40+Q60</f>
        <v>538577239</v>
      </c>
      <c r="R39" s="2">
        <f>+O39</f>
        <v>538577239</v>
      </c>
      <c r="S39" s="2">
        <f>+Q40+S60</f>
        <v>538577239</v>
      </c>
      <c r="T39" s="2">
        <f>+S40+T60</f>
        <v>538577239</v>
      </c>
      <c r="U39" s="2">
        <f>+T40+U60</f>
        <v>538577239</v>
      </c>
      <c r="V39" s="2">
        <f>+S39</f>
        <v>538577239</v>
      </c>
      <c r="W39" s="2">
        <f>+G39</f>
        <v>714860102</v>
      </c>
      <c r="X39" s="2"/>
      <c r="Y39" s="2">
        <f>+W39-X39</f>
        <v>714860102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932991366</v>
      </c>
      <c r="D40" s="43">
        <f t="shared" ref="D40:AA40" si="4">+D38+D39</f>
        <v>0</v>
      </c>
      <c r="E40" s="44">
        <f t="shared" si="4"/>
        <v>-4109637</v>
      </c>
      <c r="F40" s="45">
        <f t="shared" si="4"/>
        <v>-4109637</v>
      </c>
      <c r="G40" s="45">
        <f t="shared" si="4"/>
        <v>650167311</v>
      </c>
      <c r="H40" s="45">
        <f t="shared" si="4"/>
        <v>563858281</v>
      </c>
      <c r="I40" s="45">
        <f t="shared" si="4"/>
        <v>578928827</v>
      </c>
      <c r="J40" s="45">
        <f>+I40</f>
        <v>578928827</v>
      </c>
      <c r="K40" s="45">
        <f t="shared" si="4"/>
        <v>534160215</v>
      </c>
      <c r="L40" s="45">
        <f t="shared" si="4"/>
        <v>533358560</v>
      </c>
      <c r="M40" s="45">
        <f t="shared" si="4"/>
        <v>538577239</v>
      </c>
      <c r="N40" s="45">
        <f>+M40</f>
        <v>538577239</v>
      </c>
      <c r="O40" s="45">
        <f t="shared" si="4"/>
        <v>538577239</v>
      </c>
      <c r="P40" s="45">
        <f t="shared" si="4"/>
        <v>538577239</v>
      </c>
      <c r="Q40" s="45">
        <f t="shared" si="4"/>
        <v>538577239</v>
      </c>
      <c r="R40" s="45">
        <f>+Q40</f>
        <v>538577239</v>
      </c>
      <c r="S40" s="45">
        <f t="shared" si="4"/>
        <v>538577239</v>
      </c>
      <c r="T40" s="45">
        <f t="shared" si="4"/>
        <v>538577239</v>
      </c>
      <c r="U40" s="45">
        <f t="shared" si="4"/>
        <v>538577239</v>
      </c>
      <c r="V40" s="45">
        <f>+U40</f>
        <v>538577239</v>
      </c>
      <c r="W40" s="45">
        <f>+V40</f>
        <v>538577239</v>
      </c>
      <c r="X40" s="45">
        <f t="shared" si="4"/>
        <v>-371026</v>
      </c>
      <c r="Y40" s="45">
        <f t="shared" si="4"/>
        <v>538948265</v>
      </c>
      <c r="Z40" s="46">
        <f>+IF(X40&lt;&gt;0,+(Y40/X40)*100,0)</f>
        <v>-145258.89425538911</v>
      </c>
      <c r="AA40" s="47">
        <f t="shared" si="4"/>
        <v>-4109637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600000</v>
      </c>
      <c r="Y9" s="20">
        <v>-600000</v>
      </c>
      <c r="Z9" s="21">
        <v>-100</v>
      </c>
      <c r="AA9" s="22">
        <v>1200000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-690000</v>
      </c>
      <c r="Y14" s="20">
        <v>690000</v>
      </c>
      <c r="Z14" s="21">
        <v>-100</v>
      </c>
      <c r="AA14" s="22">
        <v>-1380000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-90000</v>
      </c>
      <c r="Y17" s="28">
        <f t="shared" si="0"/>
        <v>90000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-180000</v>
      </c>
      <c r="F38" s="2">
        <f t="shared" si="3"/>
        <v>-180000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-90000</v>
      </c>
      <c r="Y38" s="2">
        <f t="shared" si="3"/>
        <v>90000</v>
      </c>
      <c r="Z38" s="34">
        <f>+IF(X38&lt;&gt;0,+(Y38/X38)*100,0)</f>
        <v>-100</v>
      </c>
      <c r="AA38" s="35">
        <f>+AA17+AA27+AA36</f>
        <v>-180000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-180000</v>
      </c>
      <c r="F40" s="45">
        <f t="shared" si="4"/>
        <v>-180000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-90000</v>
      </c>
      <c r="Y40" s="45">
        <f t="shared" si="4"/>
        <v>90000</v>
      </c>
      <c r="Z40" s="46">
        <f>+IF(X40&lt;&gt;0,+(Y40/X40)*100,0)</f>
        <v>-100</v>
      </c>
      <c r="AA40" s="47">
        <f t="shared" si="4"/>
        <v>-180000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8550000</v>
      </c>
      <c r="Y8" s="20">
        <v>-8550000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-8550000</v>
      </c>
      <c r="Y14" s="20">
        <v>8550000</v>
      </c>
      <c r="Z14" s="21">
        <v>-100</v>
      </c>
      <c r="AA14" s="22">
        <v>-17100000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-61384544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-61384544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230956965</v>
      </c>
      <c r="G7" s="20">
        <v>19316358</v>
      </c>
      <c r="H7" s="20">
        <v>29506600</v>
      </c>
      <c r="I7" s="20">
        <v>24107004</v>
      </c>
      <c r="J7" s="20">
        <v>72929962</v>
      </c>
      <c r="K7" s="20">
        <v>20474967</v>
      </c>
      <c r="L7" s="20">
        <v>11613687</v>
      </c>
      <c r="M7" s="20">
        <v>21236907</v>
      </c>
      <c r="N7" s="20">
        <v>53325561</v>
      </c>
      <c r="O7" s="20"/>
      <c r="P7" s="20"/>
      <c r="Q7" s="20"/>
      <c r="R7" s="20"/>
      <c r="S7" s="20"/>
      <c r="T7" s="20"/>
      <c r="U7" s="20"/>
      <c r="V7" s="20"/>
      <c r="W7" s="20">
        <v>126255523</v>
      </c>
      <c r="X7" s="20">
        <v>115478478</v>
      </c>
      <c r="Y7" s="20">
        <v>10777045</v>
      </c>
      <c r="Z7" s="21">
        <v>9.3325138905969993</v>
      </c>
      <c r="AA7" s="22">
        <v>230956965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>
        <v>10540</v>
      </c>
      <c r="M8" s="20"/>
      <c r="N8" s="20">
        <v>10540</v>
      </c>
      <c r="O8" s="20"/>
      <c r="P8" s="20"/>
      <c r="Q8" s="20"/>
      <c r="R8" s="20"/>
      <c r="S8" s="20"/>
      <c r="T8" s="20"/>
      <c r="U8" s="20"/>
      <c r="V8" s="20"/>
      <c r="W8" s="20">
        <v>10540</v>
      </c>
      <c r="X8" s="20">
        <v>26622</v>
      </c>
      <c r="Y8" s="20">
        <v>-16082</v>
      </c>
      <c r="Z8" s="21">
        <v>-60.408684546615575</v>
      </c>
      <c r="AA8" s="22">
        <v>53240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>
        <v>2676000</v>
      </c>
      <c r="M10" s="20"/>
      <c r="N10" s="20">
        <v>2676000</v>
      </c>
      <c r="O10" s="20"/>
      <c r="P10" s="20"/>
      <c r="Q10" s="20"/>
      <c r="R10" s="20"/>
      <c r="S10" s="20"/>
      <c r="T10" s="20"/>
      <c r="U10" s="20"/>
      <c r="V10" s="20"/>
      <c r="W10" s="20">
        <v>8697000</v>
      </c>
      <c r="X10" s="20">
        <v>6690000</v>
      </c>
      <c r="Y10" s="20">
        <v>2007000</v>
      </c>
      <c r="Z10" s="21">
        <v>30</v>
      </c>
      <c r="AA10" s="22">
        <v>13380000</v>
      </c>
    </row>
    <row r="11" spans="1:27" x14ac:dyDescent="0.25">
      <c r="A11" s="23" t="s">
        <v>39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>
        <v>1767</v>
      </c>
      <c r="L11" s="20">
        <v>1832</v>
      </c>
      <c r="M11" s="20">
        <v>2858</v>
      </c>
      <c r="N11" s="20">
        <v>6457</v>
      </c>
      <c r="O11" s="20"/>
      <c r="P11" s="20"/>
      <c r="Q11" s="20"/>
      <c r="R11" s="20"/>
      <c r="S11" s="20"/>
      <c r="T11" s="20"/>
      <c r="U11" s="20"/>
      <c r="V11" s="20"/>
      <c r="W11" s="20">
        <v>46204</v>
      </c>
      <c r="X11" s="20">
        <v>208716</v>
      </c>
      <c r="Y11" s="20">
        <v>-162512</v>
      </c>
      <c r="Z11" s="21">
        <v>-77.862741716016032</v>
      </c>
      <c r="AA11" s="22">
        <v>417434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-211941616</v>
      </c>
      <c r="D14" s="18"/>
      <c r="E14" s="19">
        <v>-199914712</v>
      </c>
      <c r="F14" s="20">
        <v>-199914712</v>
      </c>
      <c r="G14" s="20">
        <v>-3523</v>
      </c>
      <c r="H14" s="20">
        <v>-28572809</v>
      </c>
      <c r="I14" s="20">
        <v>-55455049</v>
      </c>
      <c r="J14" s="20">
        <v>-84031381</v>
      </c>
      <c r="K14" s="20">
        <v>-18128225</v>
      </c>
      <c r="L14" s="20">
        <v>-854200</v>
      </c>
      <c r="M14" s="20">
        <v>-34407007</v>
      </c>
      <c r="N14" s="20">
        <v>-53389432</v>
      </c>
      <c r="O14" s="20"/>
      <c r="P14" s="20"/>
      <c r="Q14" s="20"/>
      <c r="R14" s="20"/>
      <c r="S14" s="20"/>
      <c r="T14" s="20"/>
      <c r="U14" s="20"/>
      <c r="V14" s="20"/>
      <c r="W14" s="20">
        <v>-137420813</v>
      </c>
      <c r="X14" s="20">
        <v>-99957360</v>
      </c>
      <c r="Y14" s="20">
        <v>-37463453</v>
      </c>
      <c r="Z14" s="21">
        <v>37.479434230755992</v>
      </c>
      <c r="AA14" s="22">
        <v>-199914712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44892927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2348509</v>
      </c>
      <c r="L17" s="28">
        <f t="shared" si="0"/>
        <v>13447859</v>
      </c>
      <c r="M17" s="28">
        <f t="shared" si="0"/>
        <v>-13167242</v>
      </c>
      <c r="N17" s="28">
        <f t="shared" si="0"/>
        <v>2629126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-2411546</v>
      </c>
      <c r="X17" s="28">
        <f t="shared" si="0"/>
        <v>22446456</v>
      </c>
      <c r="Y17" s="28">
        <f t="shared" si="0"/>
        <v>-24858002</v>
      </c>
      <c r="Z17" s="29">
        <f>+IF(X17&lt;&gt;0,+(Y17/X17)*100,0)</f>
        <v>-110.7435490039051</v>
      </c>
      <c r="AA17" s="30">
        <f>SUM(AA6:AA16)</f>
        <v>44892927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-33339957</v>
      </c>
      <c r="D26" s="18"/>
      <c r="E26" s="19">
        <v>-24580000</v>
      </c>
      <c r="F26" s="20">
        <v>-24580000</v>
      </c>
      <c r="G26" s="20">
        <v>-3248539</v>
      </c>
      <c r="H26" s="20">
        <v>-1592005</v>
      </c>
      <c r="I26" s="20">
        <v>-3808589</v>
      </c>
      <c r="J26" s="20">
        <v>-8649133</v>
      </c>
      <c r="K26" s="20">
        <v>-895892</v>
      </c>
      <c r="L26" s="20">
        <v>-5669675</v>
      </c>
      <c r="M26" s="20">
        <v>-921481</v>
      </c>
      <c r="N26" s="20">
        <v>-7487048</v>
      </c>
      <c r="O26" s="20"/>
      <c r="P26" s="20"/>
      <c r="Q26" s="20"/>
      <c r="R26" s="20"/>
      <c r="S26" s="20"/>
      <c r="T26" s="20"/>
      <c r="U26" s="20"/>
      <c r="V26" s="20"/>
      <c r="W26" s="20">
        <v>-16136181</v>
      </c>
      <c r="X26" s="20">
        <v>-12290004</v>
      </c>
      <c r="Y26" s="20">
        <v>-3846177</v>
      </c>
      <c r="Z26" s="21">
        <v>31.295164753404475</v>
      </c>
      <c r="AA26" s="22">
        <v>-24580000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-33339957</v>
      </c>
      <c r="D27" s="26">
        <f>SUM(D21:D26)</f>
        <v>0</v>
      </c>
      <c r="E27" s="27">
        <f t="shared" si="1"/>
        <v>-24580000</v>
      </c>
      <c r="F27" s="28">
        <f t="shared" si="1"/>
        <v>-24580000</v>
      </c>
      <c r="G27" s="28">
        <f t="shared" si="1"/>
        <v>-3248539</v>
      </c>
      <c r="H27" s="28">
        <f t="shared" si="1"/>
        <v>-1592005</v>
      </c>
      <c r="I27" s="28">
        <f t="shared" si="1"/>
        <v>-3808589</v>
      </c>
      <c r="J27" s="28">
        <f t="shared" si="1"/>
        <v>-8649133</v>
      </c>
      <c r="K27" s="28">
        <f t="shared" si="1"/>
        <v>-895892</v>
      </c>
      <c r="L27" s="28">
        <f t="shared" si="1"/>
        <v>-5669675</v>
      </c>
      <c r="M27" s="28">
        <f t="shared" si="1"/>
        <v>-921481</v>
      </c>
      <c r="N27" s="28">
        <f t="shared" si="1"/>
        <v>-7487048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-16136181</v>
      </c>
      <c r="X27" s="28">
        <f t="shared" si="1"/>
        <v>-12290004</v>
      </c>
      <c r="Y27" s="28">
        <f t="shared" si="1"/>
        <v>-3846177</v>
      </c>
      <c r="Z27" s="29">
        <f>+IF(X27&lt;&gt;0,+(Y27/X27)*100,0)</f>
        <v>31.295164753404475</v>
      </c>
      <c r="AA27" s="30">
        <f>SUM(AA21:AA26)</f>
        <v>-24580000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9572817</v>
      </c>
      <c r="D38" s="32">
        <f>+D17+D27+D36</f>
        <v>0</v>
      </c>
      <c r="E38" s="33">
        <f t="shared" si="3"/>
        <v>20312927</v>
      </c>
      <c r="F38" s="2">
        <f t="shared" si="3"/>
        <v>20312927</v>
      </c>
      <c r="G38" s="2">
        <f t="shared" si="3"/>
        <v>22092695</v>
      </c>
      <c r="H38" s="2">
        <f t="shared" si="3"/>
        <v>-641307</v>
      </c>
      <c r="I38" s="2">
        <f t="shared" si="3"/>
        <v>-35141193</v>
      </c>
      <c r="J38" s="2">
        <f t="shared" si="3"/>
        <v>-13689805</v>
      </c>
      <c r="K38" s="2">
        <f t="shared" si="3"/>
        <v>1452617</v>
      </c>
      <c r="L38" s="2">
        <f t="shared" si="3"/>
        <v>7778184</v>
      </c>
      <c r="M38" s="2">
        <f t="shared" si="3"/>
        <v>-14088723</v>
      </c>
      <c r="N38" s="2">
        <f t="shared" si="3"/>
        <v>-4857922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-18547727</v>
      </c>
      <c r="X38" s="2">
        <f t="shared" si="3"/>
        <v>10156452</v>
      </c>
      <c r="Y38" s="2">
        <f t="shared" si="3"/>
        <v>-28704179</v>
      </c>
      <c r="Z38" s="34">
        <f>+IF(X38&lt;&gt;0,+(Y38/X38)*100,0)</f>
        <v>-282.62014136432686</v>
      </c>
      <c r="AA38" s="35">
        <f>+AA17+AA27+AA36</f>
        <v>20312927</v>
      </c>
    </row>
    <row r="39" spans="1:27" x14ac:dyDescent="0.25">
      <c r="A39" s="23" t="s">
        <v>60</v>
      </c>
      <c r="B39" s="17"/>
      <c r="C39" s="32">
        <v>52271201</v>
      </c>
      <c r="D39" s="32"/>
      <c r="E39" s="33"/>
      <c r="F39" s="2"/>
      <c r="G39" s="2">
        <v>66522429</v>
      </c>
      <c r="H39" s="2">
        <f>+G40+H60</f>
        <v>88615124</v>
      </c>
      <c r="I39" s="2">
        <f>+H40+I60</f>
        <v>87973817</v>
      </c>
      <c r="J39" s="2">
        <f>+G39</f>
        <v>66522429</v>
      </c>
      <c r="K39" s="2">
        <f>+I40+K60</f>
        <v>52832624</v>
      </c>
      <c r="L39" s="2">
        <f>+K40+L60</f>
        <v>54285241</v>
      </c>
      <c r="M39" s="2">
        <f>+L40+M60</f>
        <v>62063425</v>
      </c>
      <c r="N39" s="2">
        <f>+K39</f>
        <v>52832624</v>
      </c>
      <c r="O39" s="2">
        <f>+M40+O60</f>
        <v>47974702</v>
      </c>
      <c r="P39" s="2">
        <f>+O40+P60</f>
        <v>47974702</v>
      </c>
      <c r="Q39" s="2">
        <f>+P40+Q60</f>
        <v>47974702</v>
      </c>
      <c r="R39" s="2">
        <f>+O39</f>
        <v>47974702</v>
      </c>
      <c r="S39" s="2">
        <f>+Q40+S60</f>
        <v>47974702</v>
      </c>
      <c r="T39" s="2">
        <f>+S40+T60</f>
        <v>47974702</v>
      </c>
      <c r="U39" s="2">
        <f>+T40+U60</f>
        <v>47974702</v>
      </c>
      <c r="V39" s="2">
        <f>+S39</f>
        <v>47974702</v>
      </c>
      <c r="W39" s="2">
        <f>+G39</f>
        <v>66522429</v>
      </c>
      <c r="X39" s="2"/>
      <c r="Y39" s="2">
        <f>+W39-X39</f>
        <v>66522429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61844018</v>
      </c>
      <c r="D40" s="43">
        <f t="shared" ref="D40:AA40" si="4">+D38+D39</f>
        <v>0</v>
      </c>
      <c r="E40" s="44">
        <f t="shared" si="4"/>
        <v>20312927</v>
      </c>
      <c r="F40" s="45">
        <f t="shared" si="4"/>
        <v>20312927</v>
      </c>
      <c r="G40" s="45">
        <f t="shared" si="4"/>
        <v>88615124</v>
      </c>
      <c r="H40" s="45">
        <f t="shared" si="4"/>
        <v>87973817</v>
      </c>
      <c r="I40" s="45">
        <f t="shared" si="4"/>
        <v>52832624</v>
      </c>
      <c r="J40" s="45">
        <f>+I40</f>
        <v>52832624</v>
      </c>
      <c r="K40" s="45">
        <f t="shared" si="4"/>
        <v>54285241</v>
      </c>
      <c r="L40" s="45">
        <f t="shared" si="4"/>
        <v>62063425</v>
      </c>
      <c r="M40" s="45">
        <f t="shared" si="4"/>
        <v>47974702</v>
      </c>
      <c r="N40" s="45">
        <f>+M40</f>
        <v>47974702</v>
      </c>
      <c r="O40" s="45">
        <f t="shared" si="4"/>
        <v>47974702</v>
      </c>
      <c r="P40" s="45">
        <f t="shared" si="4"/>
        <v>47974702</v>
      </c>
      <c r="Q40" s="45">
        <f t="shared" si="4"/>
        <v>47974702</v>
      </c>
      <c r="R40" s="45">
        <f>+Q40</f>
        <v>47974702</v>
      </c>
      <c r="S40" s="45">
        <f t="shared" si="4"/>
        <v>47974702</v>
      </c>
      <c r="T40" s="45">
        <f t="shared" si="4"/>
        <v>47974702</v>
      </c>
      <c r="U40" s="45">
        <f t="shared" si="4"/>
        <v>47974702</v>
      </c>
      <c r="V40" s="45">
        <f>+U40</f>
        <v>47974702</v>
      </c>
      <c r="W40" s="45">
        <f>+V40</f>
        <v>47974702</v>
      </c>
      <c r="X40" s="45">
        <f t="shared" si="4"/>
        <v>10156452</v>
      </c>
      <c r="Y40" s="45">
        <f t="shared" si="4"/>
        <v>37818250</v>
      </c>
      <c r="Z40" s="46">
        <f>+IF(X40&lt;&gt;0,+(Y40/X40)*100,0)</f>
        <v>372.3569017999593</v>
      </c>
      <c r="AA40" s="47">
        <f t="shared" si="4"/>
        <v>20312927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7338498</v>
      </c>
      <c r="Y8" s="20">
        <v>-7338498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6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>
        <v>2935000</v>
      </c>
      <c r="M9" s="20"/>
      <c r="N9" s="20">
        <v>2935000</v>
      </c>
      <c r="O9" s="20"/>
      <c r="P9" s="20"/>
      <c r="Q9" s="20"/>
      <c r="R9" s="20"/>
      <c r="S9" s="20"/>
      <c r="T9" s="20"/>
      <c r="U9" s="20"/>
      <c r="V9" s="20"/>
      <c r="W9" s="20">
        <v>9540000</v>
      </c>
      <c r="X9" s="20"/>
      <c r="Y9" s="20">
        <v>9540000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-14677002</v>
      </c>
      <c r="F14" s="20">
        <v>-14677002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-7338498</v>
      </c>
      <c r="Y14" s="20">
        <v>7338498</v>
      </c>
      <c r="Z14" s="21">
        <v>-100</v>
      </c>
      <c r="AA14" s="22">
        <v>-14677002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-2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2935000</v>
      </c>
      <c r="M17" s="28">
        <f t="shared" si="0"/>
        <v>0</v>
      </c>
      <c r="N17" s="28">
        <f t="shared" si="0"/>
        <v>2935000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9540000</v>
      </c>
      <c r="X17" s="28">
        <f t="shared" si="0"/>
        <v>0</v>
      </c>
      <c r="Y17" s="28">
        <f t="shared" si="0"/>
        <v>9540000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4030000</v>
      </c>
      <c r="D38" s="32">
        <f>+D17+D27+D36</f>
        <v>0</v>
      </c>
      <c r="E38" s="33">
        <f t="shared" si="3"/>
        <v>-2</v>
      </c>
      <c r="F38" s="2">
        <f t="shared" si="3"/>
        <v>-2</v>
      </c>
      <c r="G38" s="2">
        <f t="shared" si="3"/>
        <v>6605000</v>
      </c>
      <c r="H38" s="2">
        <f t="shared" si="3"/>
        <v>0</v>
      </c>
      <c r="I38" s="2">
        <f t="shared" si="3"/>
        <v>0</v>
      </c>
      <c r="J38" s="2">
        <f t="shared" si="3"/>
        <v>6605000</v>
      </c>
      <c r="K38" s="2">
        <f t="shared" si="3"/>
        <v>0</v>
      </c>
      <c r="L38" s="2">
        <f t="shared" si="3"/>
        <v>2935000</v>
      </c>
      <c r="M38" s="2">
        <f t="shared" si="3"/>
        <v>0</v>
      </c>
      <c r="N38" s="2">
        <f t="shared" si="3"/>
        <v>2935000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9540000</v>
      </c>
      <c r="X38" s="2">
        <f t="shared" si="3"/>
        <v>0</v>
      </c>
      <c r="Y38" s="2">
        <f t="shared" si="3"/>
        <v>9540000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6605000</v>
      </c>
      <c r="I39" s="2">
        <f>+H40+I60</f>
        <v>6605000</v>
      </c>
      <c r="J39" s="2">
        <f>+G39</f>
        <v>0</v>
      </c>
      <c r="K39" s="2">
        <f>+I40+K60</f>
        <v>6605000</v>
      </c>
      <c r="L39" s="2">
        <f>+K40+L60</f>
        <v>6605000</v>
      </c>
      <c r="M39" s="2">
        <f>+L40+M60</f>
        <v>9540000</v>
      </c>
      <c r="N39" s="2">
        <f>+K39</f>
        <v>6605000</v>
      </c>
      <c r="O39" s="2">
        <f>+M40+O60</f>
        <v>9540000</v>
      </c>
      <c r="P39" s="2">
        <f>+O40+P60</f>
        <v>9540000</v>
      </c>
      <c r="Q39" s="2">
        <f>+P40+Q60</f>
        <v>9540000</v>
      </c>
      <c r="R39" s="2">
        <f>+O39</f>
        <v>9540000</v>
      </c>
      <c r="S39" s="2">
        <f>+Q40+S60</f>
        <v>9540000</v>
      </c>
      <c r="T39" s="2">
        <f>+S40+T60</f>
        <v>9540000</v>
      </c>
      <c r="U39" s="2">
        <f>+T40+U60</f>
        <v>9540000</v>
      </c>
      <c r="V39" s="2">
        <f>+S39</f>
        <v>9540000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4030000</v>
      </c>
      <c r="D40" s="43">
        <f t="shared" ref="D40:AA40" si="4">+D38+D39</f>
        <v>0</v>
      </c>
      <c r="E40" s="44">
        <f t="shared" si="4"/>
        <v>-2</v>
      </c>
      <c r="F40" s="45">
        <f t="shared" si="4"/>
        <v>-2</v>
      </c>
      <c r="G40" s="45">
        <f t="shared" si="4"/>
        <v>6605000</v>
      </c>
      <c r="H40" s="45">
        <f t="shared" si="4"/>
        <v>6605000</v>
      </c>
      <c r="I40" s="45">
        <f t="shared" si="4"/>
        <v>6605000</v>
      </c>
      <c r="J40" s="45">
        <f>+I40</f>
        <v>6605000</v>
      </c>
      <c r="K40" s="45">
        <f t="shared" si="4"/>
        <v>6605000</v>
      </c>
      <c r="L40" s="45">
        <f t="shared" si="4"/>
        <v>9540000</v>
      </c>
      <c r="M40" s="45">
        <f t="shared" si="4"/>
        <v>9540000</v>
      </c>
      <c r="N40" s="45">
        <f>+M40</f>
        <v>9540000</v>
      </c>
      <c r="O40" s="45">
        <f t="shared" si="4"/>
        <v>9540000</v>
      </c>
      <c r="P40" s="45">
        <f t="shared" si="4"/>
        <v>9540000</v>
      </c>
      <c r="Q40" s="45">
        <f t="shared" si="4"/>
        <v>9540000</v>
      </c>
      <c r="R40" s="45">
        <f>+Q40</f>
        <v>9540000</v>
      </c>
      <c r="S40" s="45">
        <f t="shared" si="4"/>
        <v>9540000</v>
      </c>
      <c r="T40" s="45">
        <f t="shared" si="4"/>
        <v>9540000</v>
      </c>
      <c r="U40" s="45">
        <f t="shared" si="4"/>
        <v>9540000</v>
      </c>
      <c r="V40" s="45">
        <f>+U40</f>
        <v>9540000</v>
      </c>
      <c r="W40" s="45">
        <f>+V40</f>
        <v>9540000</v>
      </c>
      <c r="X40" s="45">
        <f t="shared" si="4"/>
        <v>0</v>
      </c>
      <c r="Y40" s="45">
        <f t="shared" si="4"/>
        <v>9540000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-6669752</v>
      </c>
      <c r="D14" s="18"/>
      <c r="E14" s="19">
        <v>-5367964</v>
      </c>
      <c r="F14" s="20">
        <v>-5367964</v>
      </c>
      <c r="G14" s="20">
        <v>-434481</v>
      </c>
      <c r="H14" s="20">
        <v>-383988</v>
      </c>
      <c r="I14" s="20">
        <v>-567531</v>
      </c>
      <c r="J14" s="20">
        <v>-1386000</v>
      </c>
      <c r="K14" s="20">
        <v>-1136839</v>
      </c>
      <c r="L14" s="20">
        <v>-560359</v>
      </c>
      <c r="M14" s="20">
        <v>-1038379</v>
      </c>
      <c r="N14" s="20">
        <v>-2735577</v>
      </c>
      <c r="O14" s="20"/>
      <c r="P14" s="20"/>
      <c r="Q14" s="20"/>
      <c r="R14" s="20"/>
      <c r="S14" s="20"/>
      <c r="T14" s="20"/>
      <c r="U14" s="20"/>
      <c r="V14" s="20"/>
      <c r="W14" s="20">
        <v>-4121577</v>
      </c>
      <c r="X14" s="20">
        <v>-3263740</v>
      </c>
      <c r="Y14" s="20">
        <v>-857837</v>
      </c>
      <c r="Z14" s="21">
        <v>26.283864523522094</v>
      </c>
      <c r="AA14" s="22">
        <v>-5367964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-5367964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-1136839</v>
      </c>
      <c r="L17" s="28">
        <f t="shared" si="0"/>
        <v>-560359</v>
      </c>
      <c r="M17" s="28">
        <f t="shared" si="0"/>
        <v>-1038379</v>
      </c>
      <c r="N17" s="28">
        <f t="shared" si="0"/>
        <v>-2735577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-4121577</v>
      </c>
      <c r="X17" s="28">
        <f t="shared" si="0"/>
        <v>-3263740</v>
      </c>
      <c r="Y17" s="28">
        <f t="shared" si="0"/>
        <v>-857837</v>
      </c>
      <c r="Z17" s="29">
        <f>+IF(X17&lt;&gt;0,+(Y17/X17)*100,0)</f>
        <v>26.283864523522094</v>
      </c>
      <c r="AA17" s="30">
        <f>SUM(AA6:AA16)</f>
        <v>-5367964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-3281425</v>
      </c>
      <c r="D26" s="18"/>
      <c r="E26" s="19">
        <v>-1391304</v>
      </c>
      <c r="F26" s="20">
        <v>-1391304</v>
      </c>
      <c r="G26" s="20"/>
      <c r="H26" s="20"/>
      <c r="I26" s="20"/>
      <c r="J26" s="20"/>
      <c r="K26" s="20"/>
      <c r="L26" s="20">
        <v>-73625</v>
      </c>
      <c r="M26" s="20"/>
      <c r="N26" s="20">
        <v>-73625</v>
      </c>
      <c r="O26" s="20"/>
      <c r="P26" s="20"/>
      <c r="Q26" s="20"/>
      <c r="R26" s="20"/>
      <c r="S26" s="20"/>
      <c r="T26" s="20"/>
      <c r="U26" s="20"/>
      <c r="V26" s="20"/>
      <c r="W26" s="20">
        <v>-73625</v>
      </c>
      <c r="X26" s="20">
        <v>-869942</v>
      </c>
      <c r="Y26" s="20">
        <v>796317</v>
      </c>
      <c r="Z26" s="21">
        <v>-91.536792107979608</v>
      </c>
      <c r="AA26" s="22">
        <v>-1391304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-3281425</v>
      </c>
      <c r="D27" s="26">
        <f>SUM(D21:D26)</f>
        <v>0</v>
      </c>
      <c r="E27" s="27">
        <f t="shared" si="1"/>
        <v>-1391304</v>
      </c>
      <c r="F27" s="28">
        <f t="shared" si="1"/>
        <v>-1391304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-73625</v>
      </c>
      <c r="M27" s="28">
        <f t="shared" si="1"/>
        <v>0</v>
      </c>
      <c r="N27" s="28">
        <f t="shared" si="1"/>
        <v>-73625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-73625</v>
      </c>
      <c r="X27" s="28">
        <f t="shared" si="1"/>
        <v>-869942</v>
      </c>
      <c r="Y27" s="28">
        <f t="shared" si="1"/>
        <v>796317</v>
      </c>
      <c r="Z27" s="29">
        <f>+IF(X27&lt;&gt;0,+(Y27/X27)*100,0)</f>
        <v>-91.536792107979608</v>
      </c>
      <c r="AA27" s="30">
        <f>SUM(AA21:AA26)</f>
        <v>-1391304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-9951177</v>
      </c>
      <c r="D38" s="32">
        <f>+D17+D27+D36</f>
        <v>0</v>
      </c>
      <c r="E38" s="33">
        <f t="shared" si="3"/>
        <v>-6759268</v>
      </c>
      <c r="F38" s="2">
        <f t="shared" si="3"/>
        <v>-6759268</v>
      </c>
      <c r="G38" s="2">
        <f t="shared" si="3"/>
        <v>-434481</v>
      </c>
      <c r="H38" s="2">
        <f t="shared" si="3"/>
        <v>-383988</v>
      </c>
      <c r="I38" s="2">
        <f t="shared" si="3"/>
        <v>-567531</v>
      </c>
      <c r="J38" s="2">
        <f t="shared" si="3"/>
        <v>-1386000</v>
      </c>
      <c r="K38" s="2">
        <f t="shared" si="3"/>
        <v>-1136839</v>
      </c>
      <c r="L38" s="2">
        <f t="shared" si="3"/>
        <v>-633984</v>
      </c>
      <c r="M38" s="2">
        <f t="shared" si="3"/>
        <v>-1038379</v>
      </c>
      <c r="N38" s="2">
        <f t="shared" si="3"/>
        <v>-2809202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-4195202</v>
      </c>
      <c r="X38" s="2">
        <f t="shared" si="3"/>
        <v>-4133682</v>
      </c>
      <c r="Y38" s="2">
        <f t="shared" si="3"/>
        <v>-61520</v>
      </c>
      <c r="Z38" s="34">
        <f>+IF(X38&lt;&gt;0,+(Y38/X38)*100,0)</f>
        <v>1.4882615547107882</v>
      </c>
      <c r="AA38" s="35">
        <f>+AA17+AA27+AA36</f>
        <v>-6759268</v>
      </c>
    </row>
    <row r="39" spans="1:27" x14ac:dyDescent="0.25">
      <c r="A39" s="23" t="s">
        <v>60</v>
      </c>
      <c r="B39" s="17"/>
      <c r="C39" s="32">
        <v>-26171236</v>
      </c>
      <c r="D39" s="32"/>
      <c r="E39" s="33">
        <v>-9278597</v>
      </c>
      <c r="F39" s="2">
        <v>-9278597</v>
      </c>
      <c r="G39" s="2">
        <v>-36036144</v>
      </c>
      <c r="H39" s="2">
        <f>+G40+H60</f>
        <v>-36470625</v>
      </c>
      <c r="I39" s="2">
        <f>+H40+I60</f>
        <v>-36854613</v>
      </c>
      <c r="J39" s="2">
        <f>+G39</f>
        <v>-36036144</v>
      </c>
      <c r="K39" s="2">
        <f>+I40+K60</f>
        <v>-37422144</v>
      </c>
      <c r="L39" s="2">
        <f>+K40+L60</f>
        <v>-38558983</v>
      </c>
      <c r="M39" s="2">
        <f>+L40+M60</f>
        <v>-39192967</v>
      </c>
      <c r="N39" s="2">
        <f>+K39</f>
        <v>-37422144</v>
      </c>
      <c r="O39" s="2">
        <f>+M40+O60</f>
        <v>-40231346</v>
      </c>
      <c r="P39" s="2">
        <f>+O40+P60</f>
        <v>-40231346</v>
      </c>
      <c r="Q39" s="2">
        <f>+P40+Q60</f>
        <v>-40231346</v>
      </c>
      <c r="R39" s="2">
        <f>+O39</f>
        <v>-40231346</v>
      </c>
      <c r="S39" s="2">
        <f>+Q40+S60</f>
        <v>-40231346</v>
      </c>
      <c r="T39" s="2">
        <f>+S40+T60</f>
        <v>-40231346</v>
      </c>
      <c r="U39" s="2">
        <f>+T40+U60</f>
        <v>-40231346</v>
      </c>
      <c r="V39" s="2">
        <f>+S39</f>
        <v>-40231346</v>
      </c>
      <c r="W39" s="2">
        <f>+G39</f>
        <v>-36036144</v>
      </c>
      <c r="X39" s="2">
        <v>-9278597</v>
      </c>
      <c r="Y39" s="2">
        <f>+W39-X39</f>
        <v>-26757547</v>
      </c>
      <c r="Z39" s="34">
        <f>+IF(X39&lt;&gt;0,+(Y39/X39)*100,0)</f>
        <v>288.37923448986953</v>
      </c>
      <c r="AA39" s="35">
        <v>-9278597</v>
      </c>
    </row>
    <row r="40" spans="1:27" x14ac:dyDescent="0.25">
      <c r="A40" s="41" t="s">
        <v>62</v>
      </c>
      <c r="B40" s="42" t="s">
        <v>61</v>
      </c>
      <c r="C40" s="43">
        <f>+C38+C39</f>
        <v>-36122413</v>
      </c>
      <c r="D40" s="43">
        <f t="shared" ref="D40:AA40" si="4">+D38+D39</f>
        <v>0</v>
      </c>
      <c r="E40" s="44">
        <f t="shared" si="4"/>
        <v>-16037865</v>
      </c>
      <c r="F40" s="45">
        <f t="shared" si="4"/>
        <v>-16037865</v>
      </c>
      <c r="G40" s="45">
        <f t="shared" si="4"/>
        <v>-36470625</v>
      </c>
      <c r="H40" s="45">
        <f t="shared" si="4"/>
        <v>-36854613</v>
      </c>
      <c r="I40" s="45">
        <f t="shared" si="4"/>
        <v>-37422144</v>
      </c>
      <c r="J40" s="45">
        <f>+I40</f>
        <v>-37422144</v>
      </c>
      <c r="K40" s="45">
        <f t="shared" si="4"/>
        <v>-38558983</v>
      </c>
      <c r="L40" s="45">
        <f t="shared" si="4"/>
        <v>-39192967</v>
      </c>
      <c r="M40" s="45">
        <f t="shared" si="4"/>
        <v>-40231346</v>
      </c>
      <c r="N40" s="45">
        <f>+M40</f>
        <v>-40231346</v>
      </c>
      <c r="O40" s="45">
        <f t="shared" si="4"/>
        <v>-40231346</v>
      </c>
      <c r="P40" s="45">
        <f t="shared" si="4"/>
        <v>-40231346</v>
      </c>
      <c r="Q40" s="45">
        <f t="shared" si="4"/>
        <v>-40231346</v>
      </c>
      <c r="R40" s="45">
        <f>+Q40</f>
        <v>-40231346</v>
      </c>
      <c r="S40" s="45">
        <f t="shared" si="4"/>
        <v>-40231346</v>
      </c>
      <c r="T40" s="45">
        <f t="shared" si="4"/>
        <v>-40231346</v>
      </c>
      <c r="U40" s="45">
        <f t="shared" si="4"/>
        <v>-40231346</v>
      </c>
      <c r="V40" s="45">
        <f>+U40</f>
        <v>-40231346</v>
      </c>
      <c r="W40" s="45">
        <f>+V40</f>
        <v>-40231346</v>
      </c>
      <c r="X40" s="45">
        <f t="shared" si="4"/>
        <v>-13412279</v>
      </c>
      <c r="Y40" s="45">
        <f t="shared" si="4"/>
        <v>-26819067</v>
      </c>
      <c r="Z40" s="46">
        <f>+IF(X40&lt;&gt;0,+(Y40/X40)*100,0)</f>
        <v>199.95905990324238</v>
      </c>
      <c r="AA40" s="47">
        <f t="shared" si="4"/>
        <v>-16037865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-5999860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-7629172</v>
      </c>
      <c r="D39" s="32"/>
      <c r="E39" s="33"/>
      <c r="F39" s="2"/>
      <c r="G39" s="2">
        <v>-13629033</v>
      </c>
      <c r="H39" s="2">
        <f>+G40+H60</f>
        <v>-13629033</v>
      </c>
      <c r="I39" s="2">
        <f>+H40+I60</f>
        <v>-13629033</v>
      </c>
      <c r="J39" s="2">
        <f>+G39</f>
        <v>-13629033</v>
      </c>
      <c r="K39" s="2">
        <f>+I40+K60</f>
        <v>-13629033</v>
      </c>
      <c r="L39" s="2">
        <f>+K40+L60</f>
        <v>-13629033</v>
      </c>
      <c r="M39" s="2">
        <f>+L40+M60</f>
        <v>-13629033</v>
      </c>
      <c r="N39" s="2">
        <f>+K39</f>
        <v>-13629033</v>
      </c>
      <c r="O39" s="2">
        <f>+M40+O60</f>
        <v>-13629033</v>
      </c>
      <c r="P39" s="2">
        <f>+O40+P60</f>
        <v>-13629033</v>
      </c>
      <c r="Q39" s="2">
        <f>+P40+Q60</f>
        <v>-13629033</v>
      </c>
      <c r="R39" s="2">
        <f>+O39</f>
        <v>-13629033</v>
      </c>
      <c r="S39" s="2">
        <f>+Q40+S60</f>
        <v>-13629033</v>
      </c>
      <c r="T39" s="2">
        <f>+S40+T60</f>
        <v>-13629033</v>
      </c>
      <c r="U39" s="2">
        <f>+T40+U60</f>
        <v>-13629033</v>
      </c>
      <c r="V39" s="2">
        <f>+S39</f>
        <v>-13629033</v>
      </c>
      <c r="W39" s="2">
        <f>+G39</f>
        <v>-13629033</v>
      </c>
      <c r="X39" s="2"/>
      <c r="Y39" s="2">
        <f>+W39-X39</f>
        <v>-13629033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-13629032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-13629033</v>
      </c>
      <c r="H40" s="45">
        <f t="shared" si="4"/>
        <v>-13629033</v>
      </c>
      <c r="I40" s="45">
        <f t="shared" si="4"/>
        <v>-13629033</v>
      </c>
      <c r="J40" s="45">
        <f>+I40</f>
        <v>-13629033</v>
      </c>
      <c r="K40" s="45">
        <f t="shared" si="4"/>
        <v>-13629033</v>
      </c>
      <c r="L40" s="45">
        <f t="shared" si="4"/>
        <v>-13629033</v>
      </c>
      <c r="M40" s="45">
        <f t="shared" si="4"/>
        <v>-13629033</v>
      </c>
      <c r="N40" s="45">
        <f>+M40</f>
        <v>-13629033</v>
      </c>
      <c r="O40" s="45">
        <f t="shared" si="4"/>
        <v>-13629033</v>
      </c>
      <c r="P40" s="45">
        <f t="shared" si="4"/>
        <v>-13629033</v>
      </c>
      <c r="Q40" s="45">
        <f t="shared" si="4"/>
        <v>-13629033</v>
      </c>
      <c r="R40" s="45">
        <f>+Q40</f>
        <v>-13629033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-13629033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7218871070</v>
      </c>
      <c r="D7" s="18"/>
      <c r="E7" s="19">
        <v>32310393790</v>
      </c>
      <c r="F7" s="20">
        <v>32166183789</v>
      </c>
      <c r="G7" s="20">
        <v>461882253</v>
      </c>
      <c r="H7" s="20">
        <v>629306974</v>
      </c>
      <c r="I7" s="20">
        <v>833871836</v>
      </c>
      <c r="J7" s="20">
        <v>1925061063</v>
      </c>
      <c r="K7" s="20">
        <v>2930854269</v>
      </c>
      <c r="L7" s="20">
        <v>611135431</v>
      </c>
      <c r="M7" s="20">
        <v>-1474021942</v>
      </c>
      <c r="N7" s="20">
        <v>2067967758</v>
      </c>
      <c r="O7" s="20"/>
      <c r="P7" s="20"/>
      <c r="Q7" s="20"/>
      <c r="R7" s="20"/>
      <c r="S7" s="20"/>
      <c r="T7" s="20"/>
      <c r="U7" s="20"/>
      <c r="V7" s="20"/>
      <c r="W7" s="20">
        <v>3993028821</v>
      </c>
      <c r="X7" s="20">
        <v>4158365248</v>
      </c>
      <c r="Y7" s="20">
        <v>-165336427</v>
      </c>
      <c r="Z7" s="21">
        <v>-3.9759957853514654</v>
      </c>
      <c r="AA7" s="22">
        <v>32166183789</v>
      </c>
    </row>
    <row r="8" spans="1:27" x14ac:dyDescent="0.25">
      <c r="A8" s="23" t="s">
        <v>36</v>
      </c>
      <c r="B8" s="17" t="s">
        <v>32</v>
      </c>
      <c r="C8" s="18">
        <v>53586233</v>
      </c>
      <c r="D8" s="18"/>
      <c r="E8" s="19">
        <v>3567406147</v>
      </c>
      <c r="F8" s="20">
        <v>3577858728</v>
      </c>
      <c r="G8" s="20">
        <v>15361133</v>
      </c>
      <c r="H8" s="20">
        <v>11167329</v>
      </c>
      <c r="I8" s="20">
        <v>4755600</v>
      </c>
      <c r="J8" s="20">
        <v>31284062</v>
      </c>
      <c r="K8" s="20">
        <v>4318202</v>
      </c>
      <c r="L8" s="20">
        <v>2585757</v>
      </c>
      <c r="M8" s="20">
        <v>2234275</v>
      </c>
      <c r="N8" s="20">
        <v>9138234</v>
      </c>
      <c r="O8" s="20"/>
      <c r="P8" s="20"/>
      <c r="Q8" s="20"/>
      <c r="R8" s="20"/>
      <c r="S8" s="20"/>
      <c r="T8" s="20"/>
      <c r="U8" s="20"/>
      <c r="V8" s="20"/>
      <c r="W8" s="20">
        <v>40422296</v>
      </c>
      <c r="X8" s="20">
        <v>96176595</v>
      </c>
      <c r="Y8" s="20">
        <v>-55754299</v>
      </c>
      <c r="Z8" s="21">
        <v>-57.970755774832739</v>
      </c>
      <c r="AA8" s="22">
        <v>3577858728</v>
      </c>
    </row>
    <row r="9" spans="1:27" x14ac:dyDescent="0.25">
      <c r="A9" s="23" t="s">
        <v>37</v>
      </c>
      <c r="B9" s="17" t="s">
        <v>6</v>
      </c>
      <c r="C9" s="18">
        <v>255153998</v>
      </c>
      <c r="D9" s="18"/>
      <c r="E9" s="19">
        <v>967856443</v>
      </c>
      <c r="F9" s="20">
        <v>967856443</v>
      </c>
      <c r="G9" s="20">
        <v>82629655</v>
      </c>
      <c r="H9" s="20">
        <v>2677494</v>
      </c>
      <c r="I9" s="20">
        <v>11643000</v>
      </c>
      <c r="J9" s="20">
        <v>96950149</v>
      </c>
      <c r="K9" s="20"/>
      <c r="L9" s="20">
        <v>2935000</v>
      </c>
      <c r="M9" s="20">
        <v>145803312</v>
      </c>
      <c r="N9" s="20">
        <v>148738312</v>
      </c>
      <c r="O9" s="20"/>
      <c r="P9" s="20"/>
      <c r="Q9" s="20"/>
      <c r="R9" s="20"/>
      <c r="S9" s="20"/>
      <c r="T9" s="20"/>
      <c r="U9" s="20"/>
      <c r="V9" s="20"/>
      <c r="W9" s="20">
        <v>245688461</v>
      </c>
      <c r="X9" s="20">
        <v>215567417</v>
      </c>
      <c r="Y9" s="20">
        <v>30121044</v>
      </c>
      <c r="Z9" s="21">
        <v>13.972911314329103</v>
      </c>
      <c r="AA9" s="22">
        <v>967856443</v>
      </c>
    </row>
    <row r="10" spans="1:27" x14ac:dyDescent="0.25">
      <c r="A10" s="23" t="s">
        <v>38</v>
      </c>
      <c r="B10" s="17" t="s">
        <v>6</v>
      </c>
      <c r="C10" s="18">
        <v>111543236</v>
      </c>
      <c r="D10" s="18"/>
      <c r="E10" s="19">
        <v>794978900</v>
      </c>
      <c r="F10" s="20">
        <v>786428900</v>
      </c>
      <c r="G10" s="20">
        <v>-27546000</v>
      </c>
      <c r="H10" s="20">
        <v>78154858</v>
      </c>
      <c r="I10" s="20">
        <v>1800000</v>
      </c>
      <c r="J10" s="20">
        <v>52408858</v>
      </c>
      <c r="K10" s="20"/>
      <c r="L10" s="20">
        <v>5871000</v>
      </c>
      <c r="M10" s="20">
        <v>16735000</v>
      </c>
      <c r="N10" s="20">
        <v>22606000</v>
      </c>
      <c r="O10" s="20"/>
      <c r="P10" s="20"/>
      <c r="Q10" s="20"/>
      <c r="R10" s="20"/>
      <c r="S10" s="20"/>
      <c r="T10" s="20"/>
      <c r="U10" s="20"/>
      <c r="V10" s="20"/>
      <c r="W10" s="20">
        <v>75014858</v>
      </c>
      <c r="X10" s="20">
        <v>56428150</v>
      </c>
      <c r="Y10" s="20">
        <v>18586708</v>
      </c>
      <c r="Z10" s="21">
        <v>32.938715871422332</v>
      </c>
      <c r="AA10" s="22">
        <v>786428900</v>
      </c>
    </row>
    <row r="11" spans="1:27" x14ac:dyDescent="0.25">
      <c r="A11" s="23" t="s">
        <v>39</v>
      </c>
      <c r="B11" s="17" t="s">
        <v>32</v>
      </c>
      <c r="C11" s="18">
        <v>3383267</v>
      </c>
      <c r="D11" s="18"/>
      <c r="E11" s="19">
        <v>315180731</v>
      </c>
      <c r="F11" s="20">
        <v>315465731</v>
      </c>
      <c r="G11" s="20">
        <v>444666</v>
      </c>
      <c r="H11" s="20">
        <v>767502</v>
      </c>
      <c r="I11" s="20">
        <v>479858</v>
      </c>
      <c r="J11" s="20">
        <v>1692026</v>
      </c>
      <c r="K11" s="20">
        <v>612640</v>
      </c>
      <c r="L11" s="20">
        <v>210869</v>
      </c>
      <c r="M11" s="20">
        <v>222618</v>
      </c>
      <c r="N11" s="20">
        <v>1046127</v>
      </c>
      <c r="O11" s="20"/>
      <c r="P11" s="20"/>
      <c r="Q11" s="20"/>
      <c r="R11" s="20"/>
      <c r="S11" s="20"/>
      <c r="T11" s="20"/>
      <c r="U11" s="20"/>
      <c r="V11" s="20"/>
      <c r="W11" s="20">
        <v>2738153</v>
      </c>
      <c r="X11" s="20">
        <v>5356709</v>
      </c>
      <c r="Y11" s="20">
        <v>-2618556</v>
      </c>
      <c r="Z11" s="21">
        <v>-48.88367092556269</v>
      </c>
      <c r="AA11" s="22">
        <v>315465731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-5983723303</v>
      </c>
      <c r="D14" s="18"/>
      <c r="E14" s="19">
        <v>-36835000265</v>
      </c>
      <c r="F14" s="20">
        <v>-36589264880</v>
      </c>
      <c r="G14" s="20">
        <v>-747174163</v>
      </c>
      <c r="H14" s="20">
        <v>-717651276</v>
      </c>
      <c r="I14" s="20">
        <v>-753298217</v>
      </c>
      <c r="J14" s="20">
        <v>-2218123656</v>
      </c>
      <c r="K14" s="20">
        <v>-571070042</v>
      </c>
      <c r="L14" s="20">
        <v>-504211208</v>
      </c>
      <c r="M14" s="20">
        <v>-617981181</v>
      </c>
      <c r="N14" s="20">
        <v>-1693262431</v>
      </c>
      <c r="O14" s="20"/>
      <c r="P14" s="20"/>
      <c r="Q14" s="20"/>
      <c r="R14" s="20"/>
      <c r="S14" s="20"/>
      <c r="T14" s="20"/>
      <c r="U14" s="20"/>
      <c r="V14" s="20"/>
      <c r="W14" s="20">
        <v>-3911386087</v>
      </c>
      <c r="X14" s="20">
        <v>-4802216194</v>
      </c>
      <c r="Y14" s="20">
        <v>890830107</v>
      </c>
      <c r="Z14" s="21">
        <v>-18.550395713400487</v>
      </c>
      <c r="AA14" s="22">
        <v>-36589264880</v>
      </c>
    </row>
    <row r="15" spans="1:27" x14ac:dyDescent="0.25">
      <c r="A15" s="23" t="s">
        <v>43</v>
      </c>
      <c r="B15" s="17" t="s">
        <v>32</v>
      </c>
      <c r="C15" s="18">
        <v>-11419741</v>
      </c>
      <c r="D15" s="18"/>
      <c r="E15" s="19">
        <v>-223153640</v>
      </c>
      <c r="F15" s="20">
        <v>-222749739</v>
      </c>
      <c r="G15" s="20"/>
      <c r="H15" s="20"/>
      <c r="I15" s="20">
        <v>-137332</v>
      </c>
      <c r="J15" s="20">
        <v>-137332</v>
      </c>
      <c r="K15" s="20"/>
      <c r="L15" s="20"/>
      <c r="M15" s="20">
        <v>-4540308</v>
      </c>
      <c r="N15" s="20">
        <v>-4540308</v>
      </c>
      <c r="O15" s="20"/>
      <c r="P15" s="20"/>
      <c r="Q15" s="20"/>
      <c r="R15" s="20"/>
      <c r="S15" s="20"/>
      <c r="T15" s="20"/>
      <c r="U15" s="20"/>
      <c r="V15" s="20"/>
      <c r="W15" s="20">
        <v>-4677640</v>
      </c>
      <c r="X15" s="20">
        <v>-34495515</v>
      </c>
      <c r="Y15" s="20">
        <v>29817875</v>
      </c>
      <c r="Z15" s="21">
        <v>-86.439860370253925</v>
      </c>
      <c r="AA15" s="22">
        <v>-222749739</v>
      </c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/>
      <c r="P16" s="20"/>
      <c r="Q16" s="20"/>
      <c r="R16" s="20"/>
      <c r="S16" s="20"/>
      <c r="T16" s="20"/>
      <c r="U16" s="20"/>
      <c r="V16" s="20"/>
      <c r="W16" s="20">
        <v>-944427</v>
      </c>
      <c r="X16" s="20">
        <v>-704502</v>
      </c>
      <c r="Y16" s="20">
        <v>-239925</v>
      </c>
      <c r="Z16" s="21">
        <v>34.055971452174724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1646364487</v>
      </c>
      <c r="D17" s="26">
        <f>SUM(D6:D16)</f>
        <v>0</v>
      </c>
      <c r="E17" s="27">
        <f t="shared" si="0"/>
        <v>896253106</v>
      </c>
      <c r="F17" s="28">
        <f t="shared" si="0"/>
        <v>1000369972</v>
      </c>
      <c r="G17" s="28">
        <f t="shared" si="0"/>
        <v>-213707315</v>
      </c>
      <c r="H17" s="28">
        <f t="shared" si="0"/>
        <v>3367841</v>
      </c>
      <c r="I17" s="28">
        <f t="shared" si="0"/>
        <v>98817566</v>
      </c>
      <c r="J17" s="28">
        <f t="shared" si="0"/>
        <v>-111521908</v>
      </c>
      <c r="K17" s="28">
        <f t="shared" si="0"/>
        <v>2364681957</v>
      </c>
      <c r="L17" s="28">
        <f t="shared" si="0"/>
        <v>118400298</v>
      </c>
      <c r="M17" s="28">
        <f t="shared" si="0"/>
        <v>-1931675912</v>
      </c>
      <c r="N17" s="28">
        <f t="shared" si="0"/>
        <v>551406343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439884435</v>
      </c>
      <c r="X17" s="28">
        <f t="shared" si="0"/>
        <v>-305522092</v>
      </c>
      <c r="Y17" s="28">
        <f t="shared" si="0"/>
        <v>745406527</v>
      </c>
      <c r="Z17" s="29">
        <f>+IF(X17&lt;&gt;0,+(Y17/X17)*100,0)</f>
        <v>-243.97794677315838</v>
      </c>
      <c r="AA17" s="30">
        <f>SUM(AA6:AA16)</f>
        <v>1000369972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-338593029</v>
      </c>
      <c r="D26" s="18"/>
      <c r="E26" s="19">
        <v>-1347274373</v>
      </c>
      <c r="F26" s="20">
        <v>-1350002584</v>
      </c>
      <c r="G26" s="20">
        <v>1462680</v>
      </c>
      <c r="H26" s="20">
        <v>-49280585</v>
      </c>
      <c r="I26" s="20">
        <v>-36198489</v>
      </c>
      <c r="J26" s="20">
        <v>-84016394</v>
      </c>
      <c r="K26" s="20">
        <v>-48312729</v>
      </c>
      <c r="L26" s="20">
        <v>-27049858</v>
      </c>
      <c r="M26" s="20">
        <v>-30337838</v>
      </c>
      <c r="N26" s="20">
        <v>-105700425</v>
      </c>
      <c r="O26" s="20"/>
      <c r="P26" s="20"/>
      <c r="Q26" s="20"/>
      <c r="R26" s="20"/>
      <c r="S26" s="20"/>
      <c r="T26" s="20"/>
      <c r="U26" s="20"/>
      <c r="V26" s="20"/>
      <c r="W26" s="20">
        <v>-189716819</v>
      </c>
      <c r="X26" s="20">
        <v>-169029998</v>
      </c>
      <c r="Y26" s="20">
        <v>-20686821</v>
      </c>
      <c r="Z26" s="21">
        <v>12.238550106354493</v>
      </c>
      <c r="AA26" s="22">
        <v>-1350002584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-338593029</v>
      </c>
      <c r="D27" s="26">
        <f>SUM(D21:D26)</f>
        <v>0</v>
      </c>
      <c r="E27" s="27">
        <f t="shared" si="1"/>
        <v>-1345444263</v>
      </c>
      <c r="F27" s="28">
        <f t="shared" si="1"/>
        <v>-1348172474</v>
      </c>
      <c r="G27" s="28">
        <f t="shared" si="1"/>
        <v>1462680</v>
      </c>
      <c r="H27" s="28">
        <f t="shared" si="1"/>
        <v>-49280585</v>
      </c>
      <c r="I27" s="28">
        <f t="shared" si="1"/>
        <v>-36198489</v>
      </c>
      <c r="J27" s="28">
        <f t="shared" si="1"/>
        <v>-84016394</v>
      </c>
      <c r="K27" s="28">
        <f t="shared" si="1"/>
        <v>-48312729</v>
      </c>
      <c r="L27" s="28">
        <f t="shared" si="1"/>
        <v>-27049858</v>
      </c>
      <c r="M27" s="28">
        <f t="shared" si="1"/>
        <v>-30337838</v>
      </c>
      <c r="N27" s="28">
        <f t="shared" si="1"/>
        <v>-105700425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-189716819</v>
      </c>
      <c r="X27" s="28">
        <f t="shared" si="1"/>
        <v>-169029998</v>
      </c>
      <c r="Y27" s="28">
        <f t="shared" si="1"/>
        <v>-20686821</v>
      </c>
      <c r="Z27" s="29">
        <f>+IF(X27&lt;&gt;0,+(Y27/X27)*100,0)</f>
        <v>12.238550106354493</v>
      </c>
      <c r="AA27" s="30">
        <f>SUM(AA21:AA26)</f>
        <v>-1348172474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>
        <v>-192461</v>
      </c>
      <c r="L33" s="20">
        <v>-187456</v>
      </c>
      <c r="M33" s="20">
        <v>-4483</v>
      </c>
      <c r="N33" s="20">
        <v>-384400</v>
      </c>
      <c r="O33" s="36"/>
      <c r="P33" s="36"/>
      <c r="Q33" s="36"/>
      <c r="R33" s="20"/>
      <c r="S33" s="20"/>
      <c r="T33" s="20"/>
      <c r="U33" s="20"/>
      <c r="V33" s="36"/>
      <c r="W33" s="36">
        <v>16432088</v>
      </c>
      <c r="X33" s="36"/>
      <c r="Y33" s="20">
        <v>16432088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-210444996</v>
      </c>
      <c r="F35" s="20">
        <v>-210444996</v>
      </c>
      <c r="G35" s="20">
        <v>-9020</v>
      </c>
      <c r="H35" s="20">
        <v>-9020</v>
      </c>
      <c r="I35" s="20">
        <v>-160179</v>
      </c>
      <c r="J35" s="20">
        <v>-178219</v>
      </c>
      <c r="K35" s="20">
        <v>-9407</v>
      </c>
      <c r="L35" s="20"/>
      <c r="M35" s="20">
        <v>-9407</v>
      </c>
      <c r="N35" s="20">
        <v>-18814</v>
      </c>
      <c r="O35" s="20"/>
      <c r="P35" s="20"/>
      <c r="Q35" s="20"/>
      <c r="R35" s="20"/>
      <c r="S35" s="20"/>
      <c r="T35" s="20"/>
      <c r="U35" s="20"/>
      <c r="V35" s="20"/>
      <c r="W35" s="20">
        <v>-197033</v>
      </c>
      <c r="X35" s="20">
        <v>-1055909</v>
      </c>
      <c r="Y35" s="20">
        <v>858876</v>
      </c>
      <c r="Z35" s="21">
        <v>-81.339963955227205</v>
      </c>
      <c r="AA35" s="22">
        <v>-210444996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-1149421</v>
      </c>
      <c r="D36" s="26">
        <f>SUM(D31:D35)</f>
        <v>0</v>
      </c>
      <c r="E36" s="27">
        <f t="shared" si="2"/>
        <v>12149704</v>
      </c>
      <c r="F36" s="28">
        <f t="shared" si="2"/>
        <v>12149704</v>
      </c>
      <c r="G36" s="28">
        <f t="shared" si="2"/>
        <v>-113430</v>
      </c>
      <c r="H36" s="28">
        <f t="shared" si="2"/>
        <v>16917511</v>
      </c>
      <c r="I36" s="28">
        <f t="shared" si="2"/>
        <v>-165812</v>
      </c>
      <c r="J36" s="28">
        <f t="shared" si="2"/>
        <v>16638269</v>
      </c>
      <c r="K36" s="28">
        <f t="shared" si="2"/>
        <v>-201868</v>
      </c>
      <c r="L36" s="28">
        <f t="shared" si="2"/>
        <v>-187456</v>
      </c>
      <c r="M36" s="28">
        <f t="shared" si="2"/>
        <v>-13890</v>
      </c>
      <c r="N36" s="28">
        <f t="shared" si="2"/>
        <v>-403214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16235055</v>
      </c>
      <c r="X36" s="28">
        <f t="shared" si="2"/>
        <v>-1055909</v>
      </c>
      <c r="Y36" s="28">
        <f t="shared" si="2"/>
        <v>17290964</v>
      </c>
      <c r="Z36" s="29">
        <f>+IF(X36&lt;&gt;0,+(Y36/X36)*100,0)</f>
        <v>-1637.5430079675425</v>
      </c>
      <c r="AA36" s="30">
        <f>SUM(AA31:AA35)</f>
        <v>12149704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1306622037</v>
      </c>
      <c r="D38" s="32">
        <f>+D17+D27+D36</f>
        <v>0</v>
      </c>
      <c r="E38" s="33">
        <f t="shared" si="3"/>
        <v>-437041453</v>
      </c>
      <c r="F38" s="2">
        <f t="shared" si="3"/>
        <v>-335652798</v>
      </c>
      <c r="G38" s="2">
        <f t="shared" si="3"/>
        <v>-212358065</v>
      </c>
      <c r="H38" s="2">
        <f t="shared" si="3"/>
        <v>-28995233</v>
      </c>
      <c r="I38" s="2">
        <f t="shared" si="3"/>
        <v>62453265</v>
      </c>
      <c r="J38" s="2">
        <f t="shared" si="3"/>
        <v>-178900033</v>
      </c>
      <c r="K38" s="2">
        <f t="shared" si="3"/>
        <v>2316167360</v>
      </c>
      <c r="L38" s="2">
        <f t="shared" si="3"/>
        <v>91162984</v>
      </c>
      <c r="M38" s="2">
        <f t="shared" si="3"/>
        <v>-1962027640</v>
      </c>
      <c r="N38" s="2">
        <f t="shared" si="3"/>
        <v>445302704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266402671</v>
      </c>
      <c r="X38" s="2">
        <f t="shared" si="3"/>
        <v>-475607999</v>
      </c>
      <c r="Y38" s="2">
        <f t="shared" si="3"/>
        <v>742010670</v>
      </c>
      <c r="Z38" s="34">
        <f>+IF(X38&lt;&gt;0,+(Y38/X38)*100,0)</f>
        <v>-156.01307622246279</v>
      </c>
      <c r="AA38" s="35">
        <f>+AA17+AA27+AA36</f>
        <v>-335652798</v>
      </c>
    </row>
    <row r="39" spans="1:27" x14ac:dyDescent="0.25">
      <c r="A39" s="23" t="s">
        <v>60</v>
      </c>
      <c r="B39" s="17"/>
      <c r="C39" s="32">
        <v>4716954801</v>
      </c>
      <c r="D39" s="32"/>
      <c r="E39" s="33">
        <v>4185443538</v>
      </c>
      <c r="F39" s="2">
        <v>6512106173</v>
      </c>
      <c r="G39" s="2">
        <v>6805923868</v>
      </c>
      <c r="H39" s="2">
        <f>+G40+H60</f>
        <v>6595288695</v>
      </c>
      <c r="I39" s="2">
        <f>+H40+I60</f>
        <v>6566293462</v>
      </c>
      <c r="J39" s="2">
        <f>+G39</f>
        <v>6805923868</v>
      </c>
      <c r="K39" s="2">
        <f>+I40+K60</f>
        <v>6628746727</v>
      </c>
      <c r="L39" s="2">
        <f>+K40+L60</f>
        <v>8944914087</v>
      </c>
      <c r="M39" s="2">
        <f>+L40+M60</f>
        <v>9037901169</v>
      </c>
      <c r="N39" s="2">
        <f>+K39</f>
        <v>6628746727</v>
      </c>
      <c r="O39" s="2">
        <f>+M40+O60</f>
        <v>7075873529</v>
      </c>
      <c r="P39" s="2">
        <f>+O40+P60</f>
        <v>7075873529</v>
      </c>
      <c r="Q39" s="2">
        <f>+P40+Q60</f>
        <v>7075873529</v>
      </c>
      <c r="R39" s="2">
        <f>+O39</f>
        <v>7075873529</v>
      </c>
      <c r="S39" s="2">
        <f>+Q40+S60</f>
        <v>7075873529</v>
      </c>
      <c r="T39" s="2">
        <f>+S40+T60</f>
        <v>7075873529</v>
      </c>
      <c r="U39" s="2">
        <f>+T40+U60</f>
        <v>7075873529</v>
      </c>
      <c r="V39" s="2">
        <f>+S39</f>
        <v>7075873529</v>
      </c>
      <c r="W39" s="2">
        <f>+G39</f>
        <v>6805923868</v>
      </c>
      <c r="X39" s="2">
        <v>6511959373</v>
      </c>
      <c r="Y39" s="2">
        <f>+W39-X39</f>
        <v>293964495</v>
      </c>
      <c r="Z39" s="34">
        <f>+IF(X39&lt;&gt;0,+(Y39/X39)*100,0)</f>
        <v>4.5142249538417074</v>
      </c>
      <c r="AA39" s="35">
        <v>6512106173</v>
      </c>
    </row>
    <row r="40" spans="1:27" x14ac:dyDescent="0.25">
      <c r="A40" s="41" t="s">
        <v>62</v>
      </c>
      <c r="B40" s="42" t="s">
        <v>61</v>
      </c>
      <c r="C40" s="43">
        <f>+C38+C39</f>
        <v>6023576838</v>
      </c>
      <c r="D40" s="43">
        <f t="shared" ref="D40:AA40" si="4">+D38+D39</f>
        <v>0</v>
      </c>
      <c r="E40" s="44">
        <f t="shared" si="4"/>
        <v>3748402085</v>
      </c>
      <c r="F40" s="45">
        <f t="shared" si="4"/>
        <v>6176453375</v>
      </c>
      <c r="G40" s="45">
        <f t="shared" si="4"/>
        <v>6593565803</v>
      </c>
      <c r="H40" s="45">
        <f t="shared" si="4"/>
        <v>6566293462</v>
      </c>
      <c r="I40" s="45">
        <f t="shared" si="4"/>
        <v>6628746727</v>
      </c>
      <c r="J40" s="45">
        <f>+I40</f>
        <v>6628746727</v>
      </c>
      <c r="K40" s="45">
        <f t="shared" si="4"/>
        <v>8944914087</v>
      </c>
      <c r="L40" s="45">
        <f t="shared" si="4"/>
        <v>9036077071</v>
      </c>
      <c r="M40" s="45">
        <f t="shared" si="4"/>
        <v>7075873529</v>
      </c>
      <c r="N40" s="45">
        <f>+M40</f>
        <v>7075873529</v>
      </c>
      <c r="O40" s="45">
        <f t="shared" si="4"/>
        <v>7075873529</v>
      </c>
      <c r="P40" s="45">
        <f t="shared" si="4"/>
        <v>7075873529</v>
      </c>
      <c r="Q40" s="45">
        <f t="shared" si="4"/>
        <v>7075873529</v>
      </c>
      <c r="R40" s="45">
        <f>+Q40</f>
        <v>7075873529</v>
      </c>
      <c r="S40" s="45">
        <f t="shared" si="4"/>
        <v>7075873529</v>
      </c>
      <c r="T40" s="45">
        <f t="shared" si="4"/>
        <v>7075873529</v>
      </c>
      <c r="U40" s="45">
        <f t="shared" si="4"/>
        <v>7075873529</v>
      </c>
      <c r="V40" s="45">
        <f>+U40</f>
        <v>7075873529</v>
      </c>
      <c r="W40" s="45">
        <f>+V40</f>
        <v>7075873529</v>
      </c>
      <c r="X40" s="45">
        <f t="shared" si="4"/>
        <v>6036351374</v>
      </c>
      <c r="Y40" s="45">
        <f t="shared" si="4"/>
        <v>1035975165</v>
      </c>
      <c r="Z40" s="46">
        <f>+IF(X40&lt;&gt;0,+(Y40/X40)*100,0)</f>
        <v>17.162274042929166</v>
      </c>
      <c r="AA40" s="47">
        <f t="shared" si="4"/>
        <v>6176453375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6805923868</v>
      </c>
      <c r="H60">
        <v>1722892</v>
      </c>
      <c r="J60">
        <v>6805923868</v>
      </c>
      <c r="M60">
        <v>1824098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0D39BF-C512-4737-AD7D-1F0E5A8065C5}"/>
</file>

<file path=customXml/itemProps2.xml><?xml version="1.0" encoding="utf-8"?>
<ds:datastoreItem xmlns:ds="http://schemas.openxmlformats.org/officeDocument/2006/customXml" ds:itemID="{7C4BB1F4-1B23-4491-BAB1-B49ED8E90BF0}"/>
</file>

<file path=customXml/itemProps3.xml><?xml version="1.0" encoding="utf-8"?>
<ds:datastoreItem xmlns:ds="http://schemas.openxmlformats.org/officeDocument/2006/customXml" ds:itemID="{BAC81409-EC01-4118-B98F-2917048D97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2026-02-09T12:32:23Z</dcterms:created>
  <dcterms:modified xsi:type="dcterms:W3CDTF">2026-02-09T12:33:48Z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